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764" activeTab="2"/>
  </bookViews>
  <sheets>
    <sheet name="陈行绿化 (25)" sheetId="10" r:id="rId1"/>
    <sheet name="杜行绿化 (25)" sheetId="11" r:id="rId2"/>
    <sheet name="鲁汇绿化 (25)" sheetId="12" r:id="rId3"/>
    <sheet name="栏杆绿化" sheetId="14" r:id="rId4"/>
  </sheets>
  <definedNames>
    <definedName name="_xlnm._FilterDatabase" localSheetId="0" hidden="1">'陈行绿化 (25)'!$A$2:$I$86</definedName>
    <definedName name="_xlnm._FilterDatabase" localSheetId="1" hidden="1">'杜行绿化 (25)'!$A$2:$I$257</definedName>
    <definedName name="_xlnm._FilterDatabase" localSheetId="2" hidden="1">'鲁汇绿化 (25)'!$A$2:$I$149</definedName>
    <definedName name="_xlnm.Print_Area" localSheetId="0">'陈行绿化 (25)'!$A$1:$I$86</definedName>
    <definedName name="_xlnm.Print_Titles" localSheetId="0">'陈行绿化 (25)'!$1:$2</definedName>
    <definedName name="_xlnm.Print_Area" localSheetId="1">'杜行绿化 (25)'!$A$1:$I$256</definedName>
    <definedName name="_xlnm.Print_Area" localSheetId="2">'鲁汇绿化 (25)'!$A$1:$I$148</definedName>
    <definedName name="_xlnm.Print_Titles" localSheetId="2">'鲁汇绿化 (25)'!$1:$2</definedName>
  </definedNames>
  <calcPr calcId="191029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<sst xmlns="http://schemas.openxmlformats.org/spreadsheetml/2006/main" count="2513" uniqueCount="1101">
  <si>
    <t>2023年浦江镇中小河道绿化养护明细表（陈行片）</t>
  </si>
  <si>
    <t>序号</t>
  </si>
  <si>
    <t>水体编码</t>
  </si>
  <si>
    <t>河道名称</t>
  </si>
  <si>
    <t>属性</t>
  </si>
  <si>
    <t>起迄点</t>
  </si>
  <si>
    <t>绿化面积                           (M2）</t>
  </si>
  <si>
    <t>水生植物（㎡）</t>
  </si>
  <si>
    <t>养护时间</t>
  </si>
  <si>
    <t>MH853</t>
  </si>
  <si>
    <t>苏民村俞家宅河</t>
  </si>
  <si>
    <t>村级</t>
  </si>
  <si>
    <t>苏民村</t>
  </si>
  <si>
    <t>苏民6组俞家宅河 重污染一期</t>
  </si>
  <si>
    <t>-/2023.1</t>
  </si>
  <si>
    <t>MH860</t>
  </si>
  <si>
    <t>蔡家浜</t>
  </si>
  <si>
    <t>苏民7组茅柴江合并蔡家浜
 重污染一期</t>
  </si>
  <si>
    <t>MH854</t>
  </si>
  <si>
    <t>苏民陆家宅河
(陈行陆家宅河/庵石河)</t>
  </si>
  <si>
    <t>苏民2组蒲里头重污染一期</t>
  </si>
  <si>
    <t>-/-/-/-/2023.1</t>
  </si>
  <si>
    <t>MH863</t>
  </si>
  <si>
    <t>陈行周家宅</t>
  </si>
  <si>
    <t>苏民周家宅河 重污染一期</t>
  </si>
  <si>
    <t>MH848</t>
  </si>
  <si>
    <t>西川堂宅
（梅园浜、苏近路北排河、苏近路南排河）</t>
  </si>
  <si>
    <t>苏民11组弥陀浜重污染一期</t>
  </si>
  <si>
    <t>‘-/-/-/2022.12/2023.1</t>
  </si>
  <si>
    <t>MH836</t>
  </si>
  <si>
    <t>东川堂宅</t>
  </si>
  <si>
    <t xml:space="preserve"> 马头祥浜  重污染二期</t>
  </si>
  <si>
    <t>’-/2023.1</t>
  </si>
  <si>
    <t>MH850</t>
  </si>
  <si>
    <t>连家宅河</t>
  </si>
  <si>
    <t>重污染二期</t>
  </si>
  <si>
    <t>MH840</t>
  </si>
  <si>
    <t>门前浜二</t>
  </si>
  <si>
    <t>友建村</t>
  </si>
  <si>
    <t>门前浜 重污染二期</t>
  </si>
  <si>
    <t>MH834</t>
  </si>
  <si>
    <t>为民东宅河</t>
  </si>
  <si>
    <t>南张弄东宅河 重污染二期</t>
  </si>
  <si>
    <t>MH869</t>
  </si>
  <si>
    <t>沈行宅</t>
  </si>
  <si>
    <t>知新村</t>
  </si>
  <si>
    <t>陆家池 重污染二期</t>
  </si>
  <si>
    <t>MH1321</t>
  </si>
  <si>
    <t>友建康家宅</t>
  </si>
  <si>
    <t>唐家浜 重污染三期</t>
  </si>
  <si>
    <t>MH835</t>
  </si>
  <si>
    <t>南张家弄</t>
  </si>
  <si>
    <t>还魂塘 重污染三期</t>
  </si>
  <si>
    <t>MH1321，
MH835</t>
  </si>
  <si>
    <t>友建康家宅、
南张家弄</t>
  </si>
  <si>
    <t>芦头浜 重污染三期</t>
  </si>
  <si>
    <t>MH1313</t>
  </si>
  <si>
    <t>友建石河圈</t>
  </si>
  <si>
    <t>重污染三期</t>
  </si>
  <si>
    <t>MH476</t>
  </si>
  <si>
    <t>为民荷花浜</t>
  </si>
  <si>
    <t>MH833</t>
  </si>
  <si>
    <t>为民小宅河</t>
  </si>
  <si>
    <t>东宅河 重污染三期</t>
  </si>
  <si>
    <t>MH473</t>
  </si>
  <si>
    <t>为民徐家宅</t>
  </si>
  <si>
    <t>为民村</t>
  </si>
  <si>
    <t>MH831</t>
  </si>
  <si>
    <t>猪棚前</t>
  </si>
  <si>
    <t>MH51</t>
  </si>
  <si>
    <t>门前浜一</t>
  </si>
  <si>
    <t>重污染四期</t>
  </si>
  <si>
    <t>MH1329</t>
  </si>
  <si>
    <t>瞿家圏</t>
  </si>
  <si>
    <t>MHw990</t>
  </si>
  <si>
    <t>大南浜</t>
  </si>
  <si>
    <t>MH868</t>
  </si>
  <si>
    <t>姚家宅河</t>
  </si>
  <si>
    <t>MH474</t>
  </si>
  <si>
    <t>北十字沟</t>
  </si>
  <si>
    <t>MH52</t>
  </si>
  <si>
    <t>前后宅河</t>
  </si>
  <si>
    <t>MH843</t>
  </si>
  <si>
    <t>知新村后北浜</t>
  </si>
  <si>
    <t>MHw368</t>
  </si>
  <si>
    <t>知新小宅河</t>
  </si>
  <si>
    <t>MH865</t>
  </si>
  <si>
    <t>立民机口河</t>
  </si>
  <si>
    <t>立民村</t>
  </si>
  <si>
    <t>五违后河道整治</t>
  </si>
  <si>
    <t>MH585</t>
  </si>
  <si>
    <t>立民张家荡
（新开北延伸段）</t>
  </si>
  <si>
    <t>MH1336</t>
  </si>
  <si>
    <t>东荡沟</t>
  </si>
  <si>
    <t>MHW803,804</t>
  </si>
  <si>
    <t>小微水体</t>
  </si>
  <si>
    <t>新河连接金仙后 五违后河道整治</t>
  </si>
  <si>
    <t>不算小微水体</t>
  </si>
  <si>
    <t>MHw806</t>
  </si>
  <si>
    <t>MH842</t>
  </si>
  <si>
    <t>建中冯家宅河</t>
  </si>
  <si>
    <t>建中村</t>
  </si>
  <si>
    <t>建中村等水系沟通工程</t>
  </si>
  <si>
    <t>‘-/-/-/2023.1</t>
  </si>
  <si>
    <t>MH22</t>
  </si>
  <si>
    <t>南塘河</t>
  </si>
  <si>
    <t>南唐沟 建中村等水系沟通工程</t>
  </si>
  <si>
    <t>MH274</t>
  </si>
  <si>
    <t>东风胡家荡</t>
  </si>
  <si>
    <t>东风村</t>
  </si>
  <si>
    <t>‘- /2023.9</t>
  </si>
  <si>
    <t>MH487</t>
  </si>
  <si>
    <t>陈家宅河</t>
  </si>
  <si>
    <t>勤劳村</t>
  </si>
  <si>
    <t>2017年美丽乡村河道整治工程</t>
  </si>
  <si>
    <t>MH967</t>
  </si>
  <si>
    <t>勤劳高家宅河
（陈妙兴门前河）</t>
  </si>
  <si>
    <t>MH965</t>
  </si>
  <si>
    <t>顾家宅河</t>
  </si>
  <si>
    <t>MH593</t>
  </si>
  <si>
    <t>连头横浜</t>
  </si>
  <si>
    <t>19新增MH004</t>
  </si>
  <si>
    <t>勤劳村宅河
（小排河）</t>
  </si>
  <si>
    <t>MH968</t>
  </si>
  <si>
    <t>羊棚浜</t>
  </si>
  <si>
    <t>MH494</t>
  </si>
  <si>
    <t>勤劳南陈家河</t>
  </si>
  <si>
    <t>MH966</t>
  </si>
  <si>
    <t>赤豆娄</t>
  </si>
  <si>
    <t>‘-/2022.12</t>
  </si>
  <si>
    <t>20新增MH100</t>
  </si>
  <si>
    <t>街西头
（东风西张家宅河）</t>
  </si>
  <si>
    <t>2017年东风村美丽乡村河道整治工程</t>
  </si>
  <si>
    <t>MH859</t>
  </si>
  <si>
    <t>东风西张家宅河
（顾家宅河）</t>
  </si>
  <si>
    <t>’-/2022.12</t>
  </si>
  <si>
    <t>MH845</t>
  </si>
  <si>
    <t>东风孙家宅河</t>
  </si>
  <si>
    <t>MH969</t>
  </si>
  <si>
    <t>东风顾家汀河
（渡浜头、渡转弯、长水桥、东风十二组宅河）</t>
  </si>
  <si>
    <t>-/-/-/2023.9</t>
  </si>
  <si>
    <t>MHw348</t>
  </si>
  <si>
    <t>东浜头</t>
  </si>
  <si>
    <t>MHw375</t>
  </si>
  <si>
    <t>食堂浜
（东风顾家汀河）</t>
  </si>
  <si>
    <t>MH485</t>
  </si>
  <si>
    <t>曹家宅河</t>
  </si>
  <si>
    <t>MH846</t>
  </si>
  <si>
    <t>牛河浜、储家宅河
（东风牛河浜）</t>
  </si>
  <si>
    <t>’-/-/2022.12</t>
  </si>
  <si>
    <t>MH867</t>
  </si>
  <si>
    <t>张陆家宅河
（张陆宅河）</t>
  </si>
  <si>
    <t>MH844</t>
  </si>
  <si>
    <t>东张家宅河</t>
  </si>
  <si>
    <t>MH1340</t>
  </si>
  <si>
    <t>范金谈宅河</t>
  </si>
  <si>
    <t>范金谈宅河4,闵行区浦江镇立民村2017年美丽乡村河道整治工程</t>
  </si>
  <si>
    <t>2022.4/2023.1</t>
  </si>
  <si>
    <t>MH847</t>
  </si>
  <si>
    <t>立民陈家宅河</t>
  </si>
  <si>
    <t>闵行区浦江镇立民村2017年美丽乡村河道整治工程</t>
  </si>
  <si>
    <t>MHw988</t>
  </si>
  <si>
    <t>立民根初南浜</t>
  </si>
  <si>
    <t>MH1311</t>
  </si>
  <si>
    <t>立民金家宅河</t>
  </si>
  <si>
    <t>MH855</t>
  </si>
  <si>
    <t>立民老宅河</t>
  </si>
  <si>
    <t>2022.4/2022.12</t>
  </si>
  <si>
    <t>MH852</t>
  </si>
  <si>
    <t>顾家堰</t>
  </si>
  <si>
    <t>闵行区浦江镇2020村级河道整治工程</t>
  </si>
  <si>
    <t>PD25558</t>
  </si>
  <si>
    <t>康桥百曲T5号河</t>
  </si>
  <si>
    <t>MH849</t>
  </si>
  <si>
    <t>建中潘家宅</t>
  </si>
  <si>
    <t>建中村、知新村</t>
  </si>
  <si>
    <t>闵行区2019年浦江镇建中村中小河道整治工程</t>
  </si>
  <si>
    <t>MHw171</t>
  </si>
  <si>
    <t>老鹤坡塘</t>
  </si>
  <si>
    <t>MH870</t>
  </si>
  <si>
    <t>东青浜</t>
  </si>
  <si>
    <t>MH841</t>
  </si>
  <si>
    <t>绞圈出水沟</t>
  </si>
  <si>
    <t>闵行区2017年浦江镇苏民村美丽乡村河道整治工程</t>
  </si>
  <si>
    <t>mh18xz102</t>
  </si>
  <si>
    <t>仓库门前浜</t>
  </si>
  <si>
    <t>20新增MH087</t>
  </si>
  <si>
    <t>根才门前浜</t>
  </si>
  <si>
    <t>20新增MH095</t>
  </si>
  <si>
    <t>7组小排河</t>
  </si>
  <si>
    <t>苏民村
东风村</t>
  </si>
  <si>
    <t>MHw211</t>
  </si>
  <si>
    <t>张林桥后浜(川塘后浜)</t>
  </si>
  <si>
    <t>MH861</t>
  </si>
  <si>
    <t>门前浜</t>
  </si>
  <si>
    <t>MH862</t>
  </si>
  <si>
    <t>槿树园
(老棱浜、北宅河、小石桥港北段、小石桥港南段、9组小排河)</t>
  </si>
  <si>
    <t>MH864</t>
  </si>
  <si>
    <t>西长沟</t>
  </si>
  <si>
    <t>MH858</t>
  </si>
  <si>
    <t>公墓河</t>
  </si>
  <si>
    <t>MH472</t>
  </si>
  <si>
    <t>塘沟</t>
  </si>
  <si>
    <t>20新增MH096</t>
  </si>
  <si>
    <t>南北宅河（小微水体）</t>
  </si>
  <si>
    <t>MH866</t>
  </si>
  <si>
    <t>牛河浜(1组老周浦塘)</t>
  </si>
  <si>
    <t>MH489</t>
  </si>
  <si>
    <t>鸭头河</t>
  </si>
  <si>
    <t>闵行区2019年浦江镇东风村中小河道整治工程</t>
  </si>
  <si>
    <t>MH491</t>
  </si>
  <si>
    <t>东风南宅河</t>
  </si>
  <si>
    <t>MH493</t>
  </si>
  <si>
    <t>陈行计家宅</t>
  </si>
  <si>
    <t>MH276</t>
  </si>
  <si>
    <t>江家宅河</t>
  </si>
  <si>
    <t>MH961</t>
  </si>
  <si>
    <t>老坟桥港</t>
  </si>
  <si>
    <t>MHw488</t>
  </si>
  <si>
    <t>蒙古包浜</t>
  </si>
  <si>
    <t>闵行区2019年浦江镇联胜村中小河道整治工程</t>
  </si>
  <si>
    <t>MH959</t>
  </si>
  <si>
    <t>金仙后</t>
  </si>
  <si>
    <t>闵行区2019年浦江镇立民等4村中小河道整治工程</t>
  </si>
  <si>
    <t>张家荡</t>
  </si>
  <si>
    <t>MH960</t>
  </si>
  <si>
    <t>东风荷花池</t>
  </si>
  <si>
    <t>合计</t>
  </si>
  <si>
    <t xml:space="preserve">2023年浦江镇中小河道绿化养护明细表（杜行片） </t>
  </si>
  <si>
    <t>绿化面积                         (M2）</t>
  </si>
  <si>
    <t>备注</t>
  </si>
  <si>
    <t>MH362</t>
  </si>
  <si>
    <t>绿带河</t>
  </si>
  <si>
    <t>胜利村</t>
  </si>
  <si>
    <t>MH823</t>
  </si>
  <si>
    <t>七一河</t>
  </si>
  <si>
    <t>建岗村</t>
  </si>
  <si>
    <t>MH1154</t>
  </si>
  <si>
    <t>西刘宅河（刘家宅河）</t>
  </si>
  <si>
    <t>革新村</t>
  </si>
  <si>
    <t>五违后河道环境整治项目</t>
  </si>
  <si>
    <t>MH1084</t>
  </si>
  <si>
    <t>黄家栅河</t>
  </si>
  <si>
    <t>联胜村</t>
  </si>
  <si>
    <t>MH1043</t>
  </si>
  <si>
    <t>羊西沟头</t>
  </si>
  <si>
    <t>MH536</t>
  </si>
  <si>
    <t>木排沟</t>
  </si>
  <si>
    <t>群益村</t>
  </si>
  <si>
    <r>
      <rPr>
        <sz val="10"/>
        <color indexed="10"/>
        <rFont val="宋体"/>
        <charset val="134"/>
      </rPr>
      <t>木排沟及支河</t>
    </r>
    <r>
      <rPr>
        <sz val="10"/>
        <rFont val="宋体"/>
        <charset val="134"/>
      </rPr>
      <t xml:space="preserve"> 五违后河道整治</t>
    </r>
  </si>
  <si>
    <t>MHW430</t>
  </si>
  <si>
    <r>
      <rPr>
        <sz val="10"/>
        <color indexed="10"/>
        <rFont val="宋体"/>
        <charset val="134"/>
      </rPr>
      <t>群益村7组宅河1</t>
    </r>
    <r>
      <rPr>
        <sz val="10"/>
        <rFont val="宋体"/>
        <charset val="134"/>
      </rPr>
      <t xml:space="preserve"> 五违后河道整治</t>
    </r>
  </si>
  <si>
    <r>
      <rPr>
        <sz val="10"/>
        <color theme="1"/>
        <rFont val="宋体"/>
        <charset val="134"/>
      </rPr>
      <t>MHW</t>
    </r>
    <r>
      <rPr>
        <sz val="10"/>
        <color indexed="8"/>
        <rFont val="宋体"/>
        <charset val="134"/>
      </rPr>
      <t>218</t>
    </r>
  </si>
  <si>
    <t>牛桥沟</t>
  </si>
  <si>
    <r>
      <rPr>
        <sz val="10"/>
        <color indexed="10"/>
        <rFont val="宋体"/>
        <charset val="134"/>
      </rPr>
      <t>群益村7组宅河2</t>
    </r>
    <r>
      <rPr>
        <sz val="10"/>
        <rFont val="宋体"/>
        <charset val="134"/>
      </rPr>
      <t xml:space="preserve"> 五违后河道整治</t>
    </r>
  </si>
  <si>
    <r>
      <rPr>
        <sz val="10"/>
        <color theme="1"/>
        <rFont val="宋体"/>
        <charset val="134"/>
      </rPr>
      <t>MHW</t>
    </r>
    <r>
      <rPr>
        <sz val="10"/>
        <color indexed="8"/>
        <rFont val="宋体"/>
        <charset val="134"/>
      </rPr>
      <t>431</t>
    </r>
  </si>
  <si>
    <t>陆家沟1</t>
  </si>
  <si>
    <t>MHW429</t>
  </si>
  <si>
    <t>后北浜</t>
  </si>
  <si>
    <r>
      <rPr>
        <sz val="10"/>
        <color indexed="10"/>
        <rFont val="宋体"/>
        <charset val="134"/>
      </rPr>
      <t>宅河</t>
    </r>
    <r>
      <rPr>
        <sz val="10"/>
        <rFont val="宋体"/>
        <charset val="134"/>
      </rPr>
      <t xml:space="preserve"> 五违后河道整治</t>
    </r>
  </si>
  <si>
    <t>MH1082</t>
  </si>
  <si>
    <t>镇北陈家宅河
（果宅河）</t>
  </si>
  <si>
    <t>镇北村</t>
  </si>
  <si>
    <r>
      <rPr>
        <sz val="10"/>
        <color indexed="10"/>
        <rFont val="宋体"/>
        <charset val="134"/>
      </rPr>
      <t>（北）</t>
    </r>
    <r>
      <rPr>
        <sz val="10"/>
        <rFont val="宋体"/>
        <charset val="134"/>
      </rPr>
      <t>五违后河道整治</t>
    </r>
  </si>
  <si>
    <t>MH584</t>
  </si>
  <si>
    <t>周家沟头</t>
  </si>
  <si>
    <t>联星村</t>
  </si>
  <si>
    <t>MH1156</t>
  </si>
  <si>
    <t>西小港</t>
  </si>
  <si>
    <t>召楼古镇周边水系整治工程</t>
  </si>
  <si>
    <t>MH1334</t>
  </si>
  <si>
    <t>东小港</t>
  </si>
  <si>
    <t>MH531</t>
  </si>
  <si>
    <t>钟弟河</t>
  </si>
  <si>
    <t>MH1155</t>
  </si>
  <si>
    <t>革新村胡家宅河</t>
  </si>
  <si>
    <t>MH1319</t>
  </si>
  <si>
    <t>钟家浜</t>
  </si>
  <si>
    <t>MH709</t>
  </si>
  <si>
    <t>老胡家宅河</t>
  </si>
  <si>
    <t>MH1062</t>
  </si>
  <si>
    <t>花鼓场河</t>
  </si>
  <si>
    <t>2017年镇北村都市现代农业示范项目中小河道整治工程</t>
  </si>
  <si>
    <t>MH1211</t>
  </si>
  <si>
    <t>学校楼浜</t>
  </si>
  <si>
    <t>MH1069</t>
  </si>
  <si>
    <t>镇北果宅河
（九组果宅河）</t>
  </si>
  <si>
    <t>MH1083</t>
  </si>
  <si>
    <t>圈河</t>
  </si>
  <si>
    <t>MH1070</t>
  </si>
  <si>
    <t>蒋家浜</t>
  </si>
  <si>
    <t>MH1190</t>
  </si>
  <si>
    <t>张家宅河</t>
  </si>
  <si>
    <t>MH1172</t>
  </si>
  <si>
    <t>梅园浜</t>
  </si>
  <si>
    <t>MH804</t>
  </si>
  <si>
    <t>天落浜</t>
  </si>
  <si>
    <t>MH1280</t>
  </si>
  <si>
    <t>革新徐家宅河</t>
  </si>
  <si>
    <t>MH1171</t>
  </si>
  <si>
    <t>革新许家西浜</t>
  </si>
  <si>
    <t>MH1208</t>
  </si>
  <si>
    <t>革新文仙河</t>
  </si>
  <si>
    <t>2016年闵行区浦江镇美丽乡村建设北片水系整治工程</t>
  </si>
  <si>
    <t>MH1200</t>
  </si>
  <si>
    <t>革新东石河</t>
  </si>
  <si>
    <t>MH1290</t>
  </si>
  <si>
    <t>革新张家宅河</t>
  </si>
  <si>
    <r>
      <rPr>
        <sz val="10"/>
        <color rgb="FFFF0000"/>
        <rFont val="宋体"/>
        <charset val="134"/>
      </rPr>
      <t>张家宅河二</t>
    </r>
    <r>
      <rPr>
        <sz val="10"/>
        <rFont val="宋体"/>
        <charset val="134"/>
      </rPr>
      <t>，2016年闵行区浦江镇美丽乡村建设北片水系整治工程</t>
    </r>
  </si>
  <si>
    <t>MH1214</t>
  </si>
  <si>
    <t>革新外陈家圈河</t>
  </si>
  <si>
    <t>MH1210</t>
  </si>
  <si>
    <t>革新仓库后浜</t>
  </si>
  <si>
    <t>MH1085</t>
  </si>
  <si>
    <t>革新吨公浜</t>
  </si>
  <si>
    <t>MH1312</t>
  </si>
  <si>
    <t>偷狗江</t>
  </si>
  <si>
    <t>MHw468</t>
  </si>
  <si>
    <t>革新七一河</t>
  </si>
  <si>
    <t>MH563</t>
  </si>
  <si>
    <t>建新毛家沟</t>
  </si>
  <si>
    <t>建新村</t>
  </si>
  <si>
    <t>闵行区浦江镇建新村水系沟通工程</t>
  </si>
  <si>
    <t>MH931</t>
  </si>
  <si>
    <t>建新王家沟</t>
  </si>
  <si>
    <t>MH1035</t>
  </si>
  <si>
    <t>建新陈家宅河</t>
  </si>
  <si>
    <t>MH1030</t>
  </si>
  <si>
    <t>建新前后宅河</t>
  </si>
  <si>
    <r>
      <rPr>
        <sz val="10"/>
        <color rgb="FFFF0000"/>
        <rFont val="宋体"/>
        <charset val="134"/>
      </rPr>
      <t>建新村后宅河</t>
    </r>
    <r>
      <rPr>
        <sz val="10"/>
        <rFont val="宋体"/>
        <charset val="134"/>
      </rPr>
      <t>,闵行区浦江镇建新村水系沟通工程</t>
    </r>
  </si>
  <si>
    <t>MH1034</t>
  </si>
  <si>
    <t>建新东板桥沟
（小微水体MHw397南、北端）</t>
  </si>
  <si>
    <r>
      <rPr>
        <sz val="10"/>
        <color rgb="FFFF0000"/>
        <rFont val="宋体"/>
        <charset val="134"/>
      </rPr>
      <t>东板桥</t>
    </r>
    <r>
      <rPr>
        <sz val="10"/>
        <rFont val="宋体"/>
        <charset val="134"/>
      </rPr>
      <t>,闵行区浦江镇建新村水系沟通工程</t>
    </r>
  </si>
  <si>
    <t>MH1037</t>
  </si>
  <si>
    <t>建新西浜沟</t>
  </si>
  <si>
    <t>MH1056</t>
  </si>
  <si>
    <t>机口场河</t>
  </si>
  <si>
    <t>涔湖
（胡家宅河亭子周围方的河道）</t>
  </si>
  <si>
    <t>闵行区浦江小城镇建设水系整治工程</t>
  </si>
  <si>
    <r>
      <rPr>
        <sz val="10"/>
        <color rgb="FFFF0000"/>
        <rFont val="Arial"/>
        <charset val="134"/>
      </rPr>
      <t>MH1155</t>
    </r>
    <r>
      <rPr>
        <sz val="10"/>
        <color rgb="FFFF0000"/>
        <rFont val="宋体"/>
        <charset val="134"/>
      </rPr>
      <t>革新胡家宅河</t>
    </r>
  </si>
  <si>
    <t>21新增MH008</t>
  </si>
  <si>
    <t>榃湖</t>
  </si>
  <si>
    <t>MH1300</t>
  </si>
  <si>
    <t>姚林桥江</t>
  </si>
  <si>
    <t>2016年闵行区浦江镇美丽乡村建设南片水系整治工程</t>
  </si>
  <si>
    <t>MH275</t>
  </si>
  <si>
    <t>张家宅南浜</t>
  </si>
  <si>
    <t>联星村、立民村</t>
  </si>
  <si>
    <t>闵行区2019年浦江镇张家宅南浜等中小河道整治工程</t>
  </si>
  <si>
    <t>MH490</t>
  </si>
  <si>
    <t>杜宅河
（联星五组杜宅河）</t>
  </si>
  <si>
    <t>MH149</t>
  </si>
  <si>
    <t>东风张家宅</t>
  </si>
  <si>
    <t>MH551</t>
  </si>
  <si>
    <t>联星大寨河</t>
  </si>
  <si>
    <t>MH152</t>
  </si>
  <si>
    <t>陈行沈家宅
（立民沈家宅河）</t>
  </si>
  <si>
    <t>MH150</t>
  </si>
  <si>
    <t>东风小排河</t>
  </si>
  <si>
    <t>MH941</t>
  </si>
  <si>
    <t>联星姚家宅河</t>
  </si>
  <si>
    <t>MH151</t>
  </si>
  <si>
    <t>谈家南浜</t>
  </si>
  <si>
    <t>MH1166</t>
  </si>
  <si>
    <t>小白河</t>
  </si>
  <si>
    <t>MHw248</t>
  </si>
  <si>
    <t>大园沟圈</t>
  </si>
  <si>
    <t>MH535</t>
  </si>
  <si>
    <t>鱼家沟</t>
  </si>
  <si>
    <t>MHw217</t>
  </si>
  <si>
    <t>西天落沟</t>
  </si>
  <si>
    <t>MHw500</t>
  </si>
  <si>
    <t>园河</t>
  </si>
  <si>
    <t>2022年农服移交项目</t>
  </si>
  <si>
    <t>MH1303</t>
  </si>
  <si>
    <t>MH1051</t>
  </si>
  <si>
    <t>黄狼浜</t>
  </si>
  <si>
    <t>MH1050</t>
  </si>
  <si>
    <t>食堂河</t>
  </si>
  <si>
    <t>MH1055</t>
  </si>
  <si>
    <t>胡家宅河</t>
  </si>
  <si>
    <t>MH1054</t>
  </si>
  <si>
    <t>杨家头浜</t>
  </si>
  <si>
    <t>MH1325</t>
  </si>
  <si>
    <t>竹园宅河</t>
  </si>
  <si>
    <t>MH605</t>
  </si>
  <si>
    <t>联民元宝沟</t>
  </si>
  <si>
    <t>联民村</t>
  </si>
  <si>
    <t>MH1212</t>
  </si>
  <si>
    <t>东徐家宅河</t>
  </si>
  <si>
    <t>MH962</t>
  </si>
  <si>
    <t>南浜港后宅河</t>
  </si>
  <si>
    <t>闵行区2019年浦江镇陈家西浜等中小河道整治工程</t>
  </si>
  <si>
    <t>MH201</t>
  </si>
  <si>
    <t>南浜港</t>
  </si>
  <si>
    <t>MH23</t>
  </si>
  <si>
    <t>西塘宅河</t>
  </si>
  <si>
    <t>MH277</t>
  </si>
  <si>
    <t>马家桥潮港</t>
  </si>
  <si>
    <t>MHw823</t>
  </si>
  <si>
    <t>施家宅河</t>
  </si>
  <si>
    <t>沈西村、联星村</t>
  </si>
  <si>
    <t>MH1335</t>
  </si>
  <si>
    <t>陈家西浜</t>
  </si>
  <si>
    <t>立民村、沈西村</t>
  </si>
  <si>
    <t>MH20</t>
  </si>
  <si>
    <t>庙浜港</t>
  </si>
  <si>
    <t>MH21</t>
  </si>
  <si>
    <t>陈家宅河浜</t>
  </si>
  <si>
    <t>MH964</t>
  </si>
  <si>
    <t>谈家沟头施家大小宅沟</t>
  </si>
  <si>
    <t>MH933</t>
  </si>
  <si>
    <t>沟圈湾庙湾</t>
  </si>
  <si>
    <t>MH963</t>
  </si>
  <si>
    <t>沈家宅河</t>
  </si>
  <si>
    <t>MH200</t>
  </si>
  <si>
    <t>东卫家港</t>
  </si>
  <si>
    <t>建东村、联民村</t>
  </si>
  <si>
    <t>闵行区2019年浦江镇东卫家港等中小河道整治工程</t>
  </si>
  <si>
    <t>MH770</t>
  </si>
  <si>
    <t>杨易沟</t>
  </si>
  <si>
    <t>建东村</t>
  </si>
  <si>
    <t>22新增MH078</t>
  </si>
  <si>
    <t>杨易沟（北）</t>
  </si>
  <si>
    <t>MH190</t>
  </si>
  <si>
    <t>王义浜
（王义浜北）</t>
  </si>
  <si>
    <t>MH195</t>
  </si>
  <si>
    <t>潘家宅河</t>
  </si>
  <si>
    <t>MH816</t>
  </si>
  <si>
    <t>东付家沟
（南/北/裤子裆)</t>
  </si>
  <si>
    <t>MH814</t>
  </si>
  <si>
    <t>建东卫家港</t>
  </si>
  <si>
    <t>MH768</t>
  </si>
  <si>
    <t>诸家后沟</t>
  </si>
  <si>
    <t>MH728</t>
  </si>
  <si>
    <t>诸家前沟</t>
  </si>
  <si>
    <t>MH764</t>
  </si>
  <si>
    <t>夏家后沟</t>
  </si>
  <si>
    <t>MH1044</t>
  </si>
  <si>
    <t>联胜村赵家宅河</t>
  </si>
  <si>
    <t>MH1167</t>
  </si>
  <si>
    <t>八房宅河</t>
  </si>
  <si>
    <t>MH1165</t>
  </si>
  <si>
    <t>小溪家宅河</t>
  </si>
  <si>
    <t>MH1164</t>
  </si>
  <si>
    <t>联胜村南浜头</t>
  </si>
  <si>
    <t>MH1157</t>
  </si>
  <si>
    <t>谈家宅河</t>
  </si>
  <si>
    <t>MH763</t>
  </si>
  <si>
    <t>林放浜</t>
  </si>
  <si>
    <t>MH1173</t>
  </si>
  <si>
    <t>麦出港</t>
  </si>
  <si>
    <t>MH710</t>
  </si>
  <si>
    <t>孙家浜</t>
  </si>
  <si>
    <t>MHw435</t>
  </si>
  <si>
    <t>钟家沟头</t>
  </si>
  <si>
    <t>MH623</t>
  </si>
  <si>
    <t>周家沟</t>
  </si>
  <si>
    <t>联合村</t>
  </si>
  <si>
    <t>闵行区浦江镇闵行区2019年浦江镇牛肠泾等中小河道整治工程</t>
  </si>
  <si>
    <t>MH1181</t>
  </si>
  <si>
    <t>小石桥港</t>
  </si>
  <si>
    <t>MH1179</t>
  </si>
  <si>
    <t>施家湾</t>
  </si>
  <si>
    <t>MH947</t>
  </si>
  <si>
    <t>联合西宅河</t>
  </si>
  <si>
    <t>MH608</t>
  </si>
  <si>
    <t>西天落浜</t>
  </si>
  <si>
    <t>MHw386</t>
  </si>
  <si>
    <t>庙沟</t>
  </si>
  <si>
    <t>MH953</t>
  </si>
  <si>
    <t>老张金港</t>
  </si>
  <si>
    <t>MH1183</t>
  </si>
  <si>
    <t>联合朱家河</t>
  </si>
  <si>
    <t>MH607</t>
  </si>
  <si>
    <t>联合荷花池</t>
  </si>
  <si>
    <t>MH197</t>
  </si>
  <si>
    <t>联合金家沟（金家沟）</t>
  </si>
  <si>
    <t>2023/11/20-2023/12/6</t>
  </si>
  <si>
    <t>金家沟部分
2023/12/6移交</t>
  </si>
  <si>
    <t>MH667</t>
  </si>
  <si>
    <t>塘坊浜
（塘坊浜1）</t>
  </si>
  <si>
    <t>跃进村</t>
  </si>
  <si>
    <t>闵行区2019年浦江镇跃进村中小河道整治工程</t>
  </si>
  <si>
    <t>MH576</t>
  </si>
  <si>
    <t>东西计家宅</t>
  </si>
  <si>
    <t>MH949</t>
  </si>
  <si>
    <t>羊肉江</t>
  </si>
  <si>
    <t>MH621</t>
  </si>
  <si>
    <t>夏家沟</t>
  </si>
  <si>
    <t>MH571</t>
  </si>
  <si>
    <t>仓库后宅河</t>
  </si>
  <si>
    <t>MH802</t>
  </si>
  <si>
    <t>杜水桥头东浜</t>
  </si>
  <si>
    <t>MH555</t>
  </si>
  <si>
    <t>跃进宅后浜
(新增河/宅后浜2/宅后浜2支)</t>
  </si>
  <si>
    <t>MH803</t>
  </si>
  <si>
    <t>园石水桥
（园石水桥支）</t>
  </si>
  <si>
    <t>MH570</t>
  </si>
  <si>
    <t>联合村明元后沟（利农河）</t>
  </si>
  <si>
    <t>联民村
建东村</t>
  </si>
  <si>
    <t>闵行区2019年浦江镇建东村中小河
道整治工程</t>
  </si>
  <si>
    <t>MH924</t>
  </si>
  <si>
    <t>联民十组东沟
(建东河/康万吹家后沟）</t>
  </si>
  <si>
    <t>MHw998</t>
  </si>
  <si>
    <t>竹园门前沟</t>
  </si>
  <si>
    <t>MH191</t>
  </si>
  <si>
    <t>瞿家门前沟</t>
  </si>
  <si>
    <t>MH192</t>
  </si>
  <si>
    <t>板桥沟
(板桥沟北)</t>
  </si>
  <si>
    <t>MH194</t>
  </si>
  <si>
    <t>东姚家沟</t>
  </si>
  <si>
    <t>MH1039</t>
  </si>
  <si>
    <t>常沟</t>
  </si>
  <si>
    <t>MH1038</t>
  </si>
  <si>
    <t>周家宅河</t>
  </si>
  <si>
    <t>MH569</t>
  </si>
  <si>
    <t>联合村小沟槽</t>
  </si>
  <si>
    <t>MH1040</t>
  </si>
  <si>
    <t>建东村明元后沟</t>
  </si>
  <si>
    <t>MH568</t>
  </si>
  <si>
    <t>范家沟</t>
  </si>
  <si>
    <t>MHw239</t>
  </si>
  <si>
    <t>范家后沟</t>
  </si>
  <si>
    <t>MHw277</t>
  </si>
  <si>
    <t>门前沟</t>
  </si>
  <si>
    <t>闵行区2020年浦江镇建东村中小河
道整治工程</t>
  </si>
  <si>
    <t>MH958</t>
  </si>
  <si>
    <t>联合东浜二</t>
  </si>
  <si>
    <t>闵行区2019年浦江镇联合村中小河道整治工程</t>
  </si>
  <si>
    <t>MHw866</t>
  </si>
  <si>
    <t>前宅河</t>
  </si>
  <si>
    <t>MH147</t>
  </si>
  <si>
    <t>联合老牛肠泾</t>
  </si>
  <si>
    <t>MH606</t>
  </si>
  <si>
    <t>柏树坟</t>
  </si>
  <si>
    <t>MH954</t>
  </si>
  <si>
    <t>联合村陈家宅河</t>
  </si>
  <si>
    <t>MH951</t>
  </si>
  <si>
    <t>联合荷花沟</t>
  </si>
  <si>
    <t>MH950</t>
  </si>
  <si>
    <t>张金港</t>
  </si>
  <si>
    <t>MHw350</t>
  </si>
  <si>
    <t>后宅河3</t>
  </si>
  <si>
    <t>MH567</t>
  </si>
  <si>
    <t>联合新开河</t>
  </si>
  <si>
    <t>MH562</t>
  </si>
  <si>
    <t>芦东沟</t>
  </si>
  <si>
    <t>MHw279</t>
  </si>
  <si>
    <t>范家塘</t>
  </si>
  <si>
    <t>MH952</t>
  </si>
  <si>
    <t>联合东浜</t>
  </si>
  <si>
    <t>闵行区2019年浦江镇革新村乡村振兴陈家宅河等中小河道整治工程</t>
  </si>
  <si>
    <t>MH1304</t>
  </si>
  <si>
    <t>孙家河</t>
  </si>
  <si>
    <t>MH760</t>
  </si>
  <si>
    <t>坟山河</t>
  </si>
  <si>
    <t>MH1076</t>
  </si>
  <si>
    <t>东竹沟</t>
  </si>
  <si>
    <t>MH1308</t>
  </si>
  <si>
    <t>于家宅河</t>
  </si>
  <si>
    <t>MH1316</t>
  </si>
  <si>
    <t>郁家沟头</t>
  </si>
  <si>
    <t>MH1292</t>
  </si>
  <si>
    <t>坟山浜</t>
  </si>
  <si>
    <t>MH155</t>
  </si>
  <si>
    <t>吨公浜</t>
  </si>
  <si>
    <t>PD25582</t>
  </si>
  <si>
    <t>24组无名河</t>
  </si>
  <si>
    <t>东徐家宅河
（新开河）</t>
  </si>
  <si>
    <t>PD25578</t>
  </si>
  <si>
    <t>朱家宅河</t>
  </si>
  <si>
    <t>MH1318</t>
  </si>
  <si>
    <t>夜石河</t>
  </si>
  <si>
    <t>MHw477</t>
  </si>
  <si>
    <t>公墓塘</t>
  </si>
  <si>
    <t>MH552</t>
  </si>
  <si>
    <t>大宅河西浜葫芦沟头</t>
  </si>
  <si>
    <t>闵行区2019年浦江镇镇北村中小河道整治工程</t>
  </si>
  <si>
    <t>MH588</t>
  </si>
  <si>
    <t>杨塘宅河</t>
  </si>
  <si>
    <t>MH594</t>
  </si>
  <si>
    <t>诸家湾河
（储家湾）</t>
  </si>
  <si>
    <t>MH28</t>
  </si>
  <si>
    <t>南库里河</t>
  </si>
  <si>
    <t>MH26</t>
  </si>
  <si>
    <t>大枪塘河</t>
  </si>
  <si>
    <t>MH940</t>
  </si>
  <si>
    <t>联星后宅河一</t>
  </si>
  <si>
    <t>MH27</t>
  </si>
  <si>
    <t>赵家南浜</t>
  </si>
  <si>
    <t>MH1105</t>
  </si>
  <si>
    <t>联星小宅河
（东风小宅河）</t>
  </si>
  <si>
    <t>MH25</t>
  </si>
  <si>
    <t>联星赵家宅河</t>
  </si>
  <si>
    <t>MH591</t>
  </si>
  <si>
    <t>东陈家宅河</t>
  </si>
  <si>
    <t>PD26760</t>
  </si>
  <si>
    <t>梅林界河</t>
  </si>
  <si>
    <t>蒋家浜河</t>
  </si>
  <si>
    <t>MHw1157</t>
  </si>
  <si>
    <t>东陈家宅河西延伸段</t>
  </si>
  <si>
    <t>MH604</t>
  </si>
  <si>
    <t>翁家宅河</t>
  </si>
  <si>
    <t xml:space="preserve">闵行区2019年浦江镇联民村等中小河道整治工程 </t>
  </si>
  <si>
    <t>MH补充80</t>
  </si>
  <si>
    <t>东天落浜</t>
  </si>
  <si>
    <t>MH815</t>
  </si>
  <si>
    <t>李家港</t>
  </si>
  <si>
    <t>MH188</t>
  </si>
  <si>
    <t>天主沟</t>
  </si>
  <si>
    <t>MH599</t>
  </si>
  <si>
    <t>横浜沟</t>
  </si>
  <si>
    <t>MH600</t>
  </si>
  <si>
    <t>联民村李家宅河</t>
  </si>
  <si>
    <t>MH598</t>
  </si>
  <si>
    <t>新民河</t>
  </si>
  <si>
    <t>MH559</t>
  </si>
  <si>
    <t>东沈家宅河</t>
  </si>
  <si>
    <t>MHw278</t>
  </si>
  <si>
    <t>MH199</t>
  </si>
  <si>
    <t>曹家沟</t>
  </si>
  <si>
    <t>MH558</t>
  </si>
  <si>
    <t>联民张家港</t>
  </si>
  <si>
    <t>MH557</t>
  </si>
  <si>
    <t>杨思桥沟</t>
  </si>
  <si>
    <t>MHw446</t>
  </si>
  <si>
    <t>联胜南宅河</t>
  </si>
  <si>
    <t>MH930</t>
  </si>
  <si>
    <t>联民三连沟
(东家港)</t>
  </si>
  <si>
    <t>MH1100</t>
  </si>
  <si>
    <t>野猪浜</t>
  </si>
  <si>
    <t>闵行区2019年浦江镇联星村中小河道整治工程</t>
  </si>
  <si>
    <t>MH1101</t>
  </si>
  <si>
    <t>野猫浜</t>
  </si>
  <si>
    <t>联星大寨河
（大宅河野猫浜二）</t>
  </si>
  <si>
    <t>MH488</t>
  </si>
  <si>
    <t>张家宅河小排河浜头
（三浜头）</t>
  </si>
  <si>
    <t>MHw374</t>
  </si>
  <si>
    <t>铱线沟头</t>
  </si>
  <si>
    <t>MH943</t>
  </si>
  <si>
    <t>联星宅河</t>
  </si>
  <si>
    <t>MH547</t>
  </si>
  <si>
    <t>大宅河野猫浜一</t>
  </si>
  <si>
    <t>MH545</t>
  </si>
  <si>
    <t>宅圈湾河</t>
  </si>
  <si>
    <t>MH553</t>
  </si>
  <si>
    <t>学校东浜</t>
  </si>
  <si>
    <t>MH554</t>
  </si>
  <si>
    <t>学校南浜</t>
  </si>
  <si>
    <t>MHw457</t>
  </si>
  <si>
    <t>计家沟</t>
  </si>
  <si>
    <t>MH546</t>
  </si>
  <si>
    <t>储家浜</t>
  </si>
  <si>
    <t>MH549</t>
  </si>
  <si>
    <t>联星后宅河</t>
  </si>
  <si>
    <t>MHw364</t>
  </si>
  <si>
    <t>听雨河</t>
  </si>
  <si>
    <t>闵行区浦江镇2019年听雨河等中小河道整治工程</t>
  </si>
  <si>
    <t>MH573</t>
  </si>
  <si>
    <t>卫建年后
（卫建年后1）</t>
  </si>
  <si>
    <t>MHw406</t>
  </si>
  <si>
    <t>计家浜
（计家浜支河）</t>
  </si>
  <si>
    <t>MH738</t>
  </si>
  <si>
    <t>东计浜</t>
  </si>
  <si>
    <t>MHw357</t>
  </si>
  <si>
    <t>荷花沟</t>
  </si>
  <si>
    <t>MH574</t>
  </si>
  <si>
    <t>小石桥头</t>
  </si>
  <si>
    <t>MH782</t>
  </si>
  <si>
    <t>联家港</t>
  </si>
  <si>
    <t>MH1213</t>
  </si>
  <si>
    <t>朱家沟头(朱家沟头支河)</t>
  </si>
  <si>
    <t>闵行区2019年浦江镇革新村乡村振兴曲龙港等中小河道整治工程</t>
  </si>
  <si>
    <t>PD25574</t>
  </si>
  <si>
    <t>朱家宅界河
（朱家宅界支河）</t>
  </si>
  <si>
    <t>MHw1203</t>
  </si>
  <si>
    <t>曲龙港</t>
  </si>
  <si>
    <t>徐家宅河</t>
  </si>
  <si>
    <t>MH1004</t>
  </si>
  <si>
    <t>联胜村南宅河
（联胜南宅河）</t>
  </si>
  <si>
    <t>MH186</t>
  </si>
  <si>
    <t>联胜村东宅河</t>
  </si>
  <si>
    <t>MH1075</t>
  </si>
  <si>
    <t>小桥沟</t>
  </si>
  <si>
    <t>MH1326</t>
  </si>
  <si>
    <t>沈孙金</t>
  </si>
  <si>
    <t>MH479</t>
  </si>
  <si>
    <t>南小港</t>
  </si>
  <si>
    <t>张行村</t>
  </si>
  <si>
    <t>MHw1223</t>
  </si>
  <si>
    <t>翁家沟（小微水体）</t>
  </si>
  <si>
    <t>闵行区2019年浦江镇连家沟等中小河道整治工程</t>
  </si>
  <si>
    <t>MH19</t>
  </si>
  <si>
    <t>连家沟</t>
  </si>
  <si>
    <t>MHw400</t>
  </si>
  <si>
    <t>朱家沟2</t>
  </si>
  <si>
    <t>MHw1222</t>
  </si>
  <si>
    <t>MH603</t>
  </si>
  <si>
    <t>联民村后浜沟(新增西段)</t>
  </si>
  <si>
    <t>MH602</t>
  </si>
  <si>
    <t>联民卫家港(河西沟)</t>
  </si>
  <si>
    <t>MH597、MH187</t>
  </si>
  <si>
    <t>联民村长沟
（西付家沟）</t>
  </si>
  <si>
    <t>MHw363</t>
  </si>
  <si>
    <t>新增李家沟</t>
  </si>
  <si>
    <t>MH1029</t>
  </si>
  <si>
    <t>银杏河</t>
  </si>
  <si>
    <t>闵行区2019年浦江镇建新村中小河道整治工程</t>
  </si>
  <si>
    <t>MHw1263</t>
  </si>
  <si>
    <t>白眼村沟</t>
  </si>
  <si>
    <t>MH1031</t>
  </si>
  <si>
    <t>建新村家东沟</t>
  </si>
  <si>
    <t>MHw426</t>
  </si>
  <si>
    <t>才发后头沟</t>
  </si>
  <si>
    <t>MHw347</t>
  </si>
  <si>
    <t>朱家沟
（建新村无名河、朱家沟1）</t>
  </si>
  <si>
    <t>MH1027</t>
  </si>
  <si>
    <t>建新村大宅河</t>
  </si>
  <si>
    <t>MH1032</t>
  </si>
  <si>
    <t>塘杭沟</t>
  </si>
  <si>
    <t>西浜沟</t>
  </si>
  <si>
    <t>MH1024</t>
  </si>
  <si>
    <t>治基沟</t>
  </si>
  <si>
    <t>MH528</t>
  </si>
  <si>
    <t>建新村东浜沟</t>
  </si>
  <si>
    <t>MHw425</t>
  </si>
  <si>
    <t>仓库门前河</t>
  </si>
  <si>
    <t>MH1036</t>
  </si>
  <si>
    <t>树乔头</t>
  </si>
  <si>
    <t>东板桥</t>
  </si>
  <si>
    <t>MH1028</t>
  </si>
  <si>
    <t>长宅河</t>
  </si>
  <si>
    <t>闵行区2020年浦江镇建新村中小河道整治工程</t>
  </si>
  <si>
    <t>MH196</t>
  </si>
  <si>
    <t>老盐铁塘一</t>
  </si>
  <si>
    <t>MH925</t>
  </si>
  <si>
    <t>西横沟</t>
  </si>
  <si>
    <t>建新村前后宅河
（建新村后宅河）</t>
  </si>
  <si>
    <t>MH927</t>
  </si>
  <si>
    <t>南浜沟</t>
  </si>
  <si>
    <t>MH513</t>
  </si>
  <si>
    <t>建新荷花浜</t>
  </si>
  <si>
    <t>MH198</t>
  </si>
  <si>
    <t>老盐铁塘</t>
  </si>
  <si>
    <t>毛家沟</t>
  </si>
  <si>
    <t>MH565</t>
  </si>
  <si>
    <t>沈家浜</t>
  </si>
  <si>
    <t>MH556</t>
  </si>
  <si>
    <t>水桥头沟</t>
  </si>
  <si>
    <t>MH929</t>
  </si>
  <si>
    <t>盐铁塘三</t>
  </si>
  <si>
    <t>王家沟</t>
  </si>
  <si>
    <t>MH561</t>
  </si>
  <si>
    <t>迎新河</t>
  </si>
  <si>
    <t>MH932</t>
  </si>
  <si>
    <t>建东大宅河</t>
  </si>
  <si>
    <t>MHw997</t>
  </si>
  <si>
    <t>北沟头</t>
  </si>
  <si>
    <t>建岗七一河</t>
  </si>
  <si>
    <t>闵行区浦江镇清洁小流域2022年永丰村等河道整治工程</t>
  </si>
  <si>
    <t xml:space="preserve">2025年浦江镇中小河道绿化养护明细表（鲁汇片） </t>
  </si>
  <si>
    <t>水生植物
（㎡）</t>
  </si>
  <si>
    <t>移交时间</t>
  </si>
  <si>
    <t>MH920</t>
  </si>
  <si>
    <t>西湾</t>
  </si>
  <si>
    <t>先进村</t>
  </si>
  <si>
    <t>MH986</t>
  </si>
  <si>
    <t>南浜头</t>
  </si>
  <si>
    <t>MH525</t>
  </si>
  <si>
    <t>西陆家沟</t>
  </si>
  <si>
    <t>MH524</t>
  </si>
  <si>
    <t>东陆家沟</t>
  </si>
  <si>
    <t>MH982</t>
  </si>
  <si>
    <t>先进村蒋家沟（西段）</t>
  </si>
  <si>
    <t>MH527</t>
  </si>
  <si>
    <t>姜家沟</t>
  </si>
  <si>
    <t>二组增加河五违后河道整治</t>
  </si>
  <si>
    <t>MH918</t>
  </si>
  <si>
    <t>家鱼沟</t>
  </si>
  <si>
    <t>汇北村</t>
  </si>
  <si>
    <t>断头浜
 五违后河道整治(实地开河）</t>
  </si>
  <si>
    <t>MH911</t>
  </si>
  <si>
    <t>汇北村老肈沥港</t>
  </si>
  <si>
    <t>新农村建设（汇北村）</t>
  </si>
  <si>
    <t>MH979</t>
  </si>
  <si>
    <t>汇北村叶家宅河</t>
  </si>
  <si>
    <r>
      <rPr>
        <sz val="10"/>
        <rFont val="宋体"/>
        <charset val="134"/>
        <scheme val="minor"/>
      </rPr>
      <t>MH</t>
    </r>
    <r>
      <rPr>
        <sz val="10"/>
        <rFont val="宋体"/>
        <charset val="134"/>
      </rPr>
      <t>922</t>
    </r>
  </si>
  <si>
    <t>汇北村西宅河（东宅河）</t>
  </si>
  <si>
    <t>MH912</t>
  </si>
  <si>
    <t>小排河</t>
  </si>
  <si>
    <t>MH1021</t>
  </si>
  <si>
    <t>王家宅河二</t>
  </si>
  <si>
    <t>MHw377</t>
  </si>
  <si>
    <t>南河头</t>
  </si>
  <si>
    <t>MHw370</t>
  </si>
  <si>
    <r>
      <rPr>
        <sz val="10"/>
        <rFont val="宋体"/>
        <charset val="134"/>
        <scheme val="minor"/>
      </rPr>
      <t>石家沟1（</t>
    </r>
    <r>
      <rPr>
        <sz val="10"/>
        <rFont val="宋体"/>
        <charset val="134"/>
      </rPr>
      <t>项家宅河）</t>
    </r>
  </si>
  <si>
    <t>MH994</t>
  </si>
  <si>
    <t>横其沟</t>
  </si>
  <si>
    <t>北徐村</t>
  </si>
  <si>
    <t>新农村建设（北徐村）</t>
  </si>
  <si>
    <t>17mh新增2855</t>
  </si>
  <si>
    <r>
      <rPr>
        <sz val="10"/>
        <rFont val="宋体"/>
        <charset val="134"/>
        <scheme val="minor"/>
      </rPr>
      <t>小微水体（</t>
    </r>
    <r>
      <rPr>
        <sz val="10"/>
        <rFont val="宋体"/>
        <charset val="134"/>
      </rPr>
      <t>鸭河浜）</t>
    </r>
  </si>
  <si>
    <t>MH176</t>
  </si>
  <si>
    <t>11组西浜</t>
  </si>
  <si>
    <t>MH995</t>
  </si>
  <si>
    <t>坟洋坟</t>
  </si>
  <si>
    <t>MH506</t>
  </si>
  <si>
    <t>新风村周家浜</t>
  </si>
  <si>
    <t>MH1022、MH1023</t>
  </si>
  <si>
    <t>老蒲达经/老新港二</t>
  </si>
  <si>
    <t>新汇绿苑</t>
  </si>
  <si>
    <t>MH909</t>
  </si>
  <si>
    <t>4组宅河</t>
  </si>
  <si>
    <t>汇红村</t>
  </si>
  <si>
    <t>2014年新农村建设河道整治工程</t>
  </si>
  <si>
    <t>MH906</t>
  </si>
  <si>
    <t>汇红村小宅河</t>
  </si>
  <si>
    <t>MHw941</t>
  </si>
  <si>
    <t>汇东村排河</t>
  </si>
  <si>
    <t>汇东村</t>
  </si>
  <si>
    <t>MH977</t>
  </si>
  <si>
    <t>汇东王家宅河</t>
  </si>
  <si>
    <t>闵行区浦江镇汇东村北高泾、小桔沟等水系沟通工程</t>
  </si>
  <si>
    <t>MH974</t>
  </si>
  <si>
    <t>汇东竹园沟</t>
  </si>
  <si>
    <t>MH976</t>
  </si>
  <si>
    <t>汇东西坟河</t>
  </si>
  <si>
    <t>MH973</t>
  </si>
  <si>
    <t>汇东五组宅河</t>
  </si>
  <si>
    <t>MH511</t>
  </si>
  <si>
    <t>汇东老闸港北河</t>
  </si>
  <si>
    <t>MH518</t>
  </si>
  <si>
    <t>八号老闸港</t>
  </si>
  <si>
    <t>MH1337</t>
  </si>
  <si>
    <t>九号老闸港</t>
  </si>
  <si>
    <t>MHW496</t>
  </si>
  <si>
    <t>汇东张家宅河</t>
  </si>
  <si>
    <t>MHW463</t>
  </si>
  <si>
    <t>汇东西宅河</t>
  </si>
  <si>
    <t>MHW495</t>
  </si>
  <si>
    <t>汇东当中宅河</t>
  </si>
  <si>
    <t>MH700</t>
  </si>
  <si>
    <t>汇东路南西宅河</t>
  </si>
  <si>
    <t>汇东村西宅河,闵行区浦江镇汇东村北高泾、小桔沟等水系沟通工程</t>
  </si>
  <si>
    <t>MHW940</t>
  </si>
  <si>
    <t>汇东立沟</t>
  </si>
  <si>
    <t>2022.8/2022.12</t>
  </si>
  <si>
    <t>MH910</t>
  </si>
  <si>
    <t>北高泾</t>
  </si>
  <si>
    <t>MH154</t>
  </si>
  <si>
    <t>汇东二亩沟</t>
  </si>
  <si>
    <t>MH908</t>
  </si>
  <si>
    <t>汇东三亩沟</t>
  </si>
  <si>
    <t>MHW383</t>
  </si>
  <si>
    <t>汇东东蒲沟</t>
  </si>
  <si>
    <t>MH1020</t>
  </si>
  <si>
    <t>汇东老沟</t>
  </si>
  <si>
    <t>MH617</t>
  </si>
  <si>
    <t>汇东小桔沟</t>
  </si>
  <si>
    <t>MH1323</t>
  </si>
  <si>
    <t>7组宅东河</t>
  </si>
  <si>
    <t>2022.12/2023.1</t>
  </si>
  <si>
    <t>PD25601</t>
  </si>
  <si>
    <t>长达23组无名河</t>
  </si>
  <si>
    <t>汇红村，长达村</t>
  </si>
  <si>
    <t>MH1350</t>
  </si>
  <si>
    <t>串心河</t>
  </si>
  <si>
    <t>MH193</t>
  </si>
  <si>
    <t>先进天落浜</t>
  </si>
  <si>
    <t>MHw371</t>
  </si>
  <si>
    <t>汇红三组宅河</t>
  </si>
  <si>
    <t>MH916</t>
  </si>
  <si>
    <t>汇东大宅河</t>
  </si>
  <si>
    <t>2022年农服移交项目/闵行区2019年浦江镇汇红中小河道整治工程</t>
  </si>
  <si>
    <t>2023.1/2023.12</t>
  </si>
  <si>
    <t>MH618</t>
  </si>
  <si>
    <t>汇红北严家宅河</t>
  </si>
  <si>
    <t>MH914</t>
  </si>
  <si>
    <t>汇红南宅河
（北严家宅河支河）</t>
  </si>
  <si>
    <t>闵行区2019年浦江镇汇红中小河道整治工程</t>
  </si>
  <si>
    <t>MH741</t>
  </si>
  <si>
    <t>汇红陆家浜</t>
  </si>
  <si>
    <t>MHw1465</t>
  </si>
  <si>
    <t>施家沟</t>
  </si>
  <si>
    <t>新风村</t>
  </si>
  <si>
    <t>MH711</t>
  </si>
  <si>
    <t>徐家沟</t>
  </si>
  <si>
    <t>MH818</t>
  </si>
  <si>
    <t>MH1317</t>
  </si>
  <si>
    <t>李家东浜</t>
  </si>
  <si>
    <t>MH696</t>
  </si>
  <si>
    <t>何家沟</t>
  </si>
  <si>
    <t>MH702</t>
  </si>
  <si>
    <t>南浜沟一</t>
  </si>
  <si>
    <t>MH990</t>
  </si>
  <si>
    <t>马家沟</t>
  </si>
  <si>
    <t>MH504</t>
  </si>
  <si>
    <t>蔡家沟</t>
  </si>
  <si>
    <t>MH505</t>
  </si>
  <si>
    <t>后头宅河</t>
  </si>
  <si>
    <t>MHw445</t>
  </si>
  <si>
    <t>牛桥墩</t>
  </si>
  <si>
    <t>MHw919</t>
  </si>
  <si>
    <t>杨明家西（汇红十二组宅河）</t>
  </si>
  <si>
    <t>MH740</t>
  </si>
  <si>
    <t>MHw1278</t>
  </si>
  <si>
    <t>南北小语</t>
  </si>
  <si>
    <t>PD11507</t>
  </si>
  <si>
    <t>长达22组无名河8</t>
  </si>
  <si>
    <t>MHw413</t>
  </si>
  <si>
    <t>车家沟</t>
  </si>
  <si>
    <t>MHw497</t>
  </si>
  <si>
    <t>蒲沟</t>
  </si>
  <si>
    <t>MH526</t>
  </si>
  <si>
    <t>先进排河</t>
  </si>
  <si>
    <t>闵行区2019年浦江镇北徐村中小河道整治工程</t>
  </si>
  <si>
    <t>MH987</t>
  </si>
  <si>
    <t>宅河</t>
  </si>
  <si>
    <t>MH632</t>
  </si>
  <si>
    <t>王家宅河一（先进四组王家宅河）</t>
  </si>
  <si>
    <t>MH510</t>
  </si>
  <si>
    <t>东宅河（先进四队东宅河）</t>
  </si>
  <si>
    <t>MH984</t>
  </si>
  <si>
    <t>北沟</t>
  </si>
  <si>
    <t>先进村、北徐村</t>
  </si>
  <si>
    <t>MH985</t>
  </si>
  <si>
    <t>施横港、施横港支（汇北西施横港）</t>
  </si>
  <si>
    <t>MH983</t>
  </si>
  <si>
    <t>王家宅河二（先进五组王家宅河）</t>
  </si>
  <si>
    <t>MH981</t>
  </si>
  <si>
    <t>鸭头湾</t>
  </si>
  <si>
    <t>MHw906</t>
  </si>
  <si>
    <t>许家沟</t>
  </si>
  <si>
    <t>MH631</t>
  </si>
  <si>
    <t>严家湾（先进严家湾河）</t>
  </si>
  <si>
    <t>先进村、汇北村</t>
  </si>
  <si>
    <t>MH917</t>
  </si>
  <si>
    <t>卢沟</t>
  </si>
  <si>
    <t>MHw917</t>
  </si>
  <si>
    <t>鲁南路北侧河</t>
  </si>
  <si>
    <t>MH978</t>
  </si>
  <si>
    <t>汇北东施横港
（施横港一）</t>
  </si>
  <si>
    <t>汇北村、北徐村</t>
  </si>
  <si>
    <t>闵行区2019年浦江镇施横港一等中小河道整治工程</t>
  </si>
  <si>
    <t>MH509</t>
  </si>
  <si>
    <t>西麦家宅</t>
  </si>
  <si>
    <t>MHw421</t>
  </si>
  <si>
    <t>北徐船花浜
（建明西浜）</t>
  </si>
  <si>
    <t>MH507</t>
  </si>
  <si>
    <t>毛家宅</t>
  </si>
  <si>
    <t>MH742</t>
  </si>
  <si>
    <t>旁斗沟</t>
  </si>
  <si>
    <t>MH633</t>
  </si>
  <si>
    <t>湾头沟</t>
  </si>
  <si>
    <t>MH788</t>
  </si>
  <si>
    <t>大沟沟</t>
  </si>
  <si>
    <t>MHw460</t>
  </si>
  <si>
    <t>沙沟</t>
  </si>
  <si>
    <t>闵行区2019年浦江镇先进村中小河道整治工程</t>
  </si>
  <si>
    <t>MH988</t>
  </si>
  <si>
    <t>白蟹沟</t>
  </si>
  <si>
    <t>闵行区2020年浦江镇先进村中小河道整治工程</t>
  </si>
  <si>
    <t>MH989</t>
  </si>
  <si>
    <t>桃园沟</t>
  </si>
  <si>
    <t>闵行区2021年浦江镇先进村中小河道整治工程</t>
  </si>
  <si>
    <t>闵行区2022年浦江镇先进村中小河道整治工程</t>
  </si>
  <si>
    <t>闵行区2023年浦江镇先进村中小河道整治工程</t>
  </si>
  <si>
    <t>MH560</t>
  </si>
  <si>
    <t>先进王家圈河
(王家圈一/三）</t>
  </si>
  <si>
    <t>闵行区2024年浦江镇先进村中小河道整治工程</t>
  </si>
  <si>
    <t>MH926</t>
  </si>
  <si>
    <t>当中沟头</t>
  </si>
  <si>
    <t>闵行区2026年浦江镇先进村中小河道整治工程</t>
  </si>
  <si>
    <t>MHw301</t>
  </si>
  <si>
    <t>东浜沟</t>
  </si>
  <si>
    <t>闵行区2027年浦江镇先进村中小河道整治工程</t>
  </si>
  <si>
    <t>MHw234</t>
  </si>
  <si>
    <t>后宅河一</t>
  </si>
  <si>
    <t>闵行区2028年浦江镇先进村中小河道整治工程</t>
  </si>
  <si>
    <t>MH928</t>
  </si>
  <si>
    <t>闵行区2029年浦江镇先进村中小河道整治工程</t>
  </si>
  <si>
    <t>MH1026</t>
  </si>
  <si>
    <t>华阳河
（华阳河一、华阳河二）</t>
  </si>
  <si>
    <t>闵行区2030年浦江镇先进村中小河道整治工程</t>
  </si>
  <si>
    <t>MH1025</t>
  </si>
  <si>
    <t>后沟</t>
  </si>
  <si>
    <t>闵行区2032年浦江镇先进村中小河道整治工程</t>
  </si>
  <si>
    <t>MHw424</t>
  </si>
  <si>
    <t>闵行区2033年浦江镇先进村中小河道整治工程</t>
  </si>
  <si>
    <t>MH998</t>
  </si>
  <si>
    <t>汇东村后浜沟</t>
  </si>
  <si>
    <t>闵行区2019年浦江镇新风村中小河道整治工程</t>
  </si>
  <si>
    <t>MH997</t>
  </si>
  <si>
    <t>汇东村荷花沟</t>
  </si>
  <si>
    <t>MH661</t>
  </si>
  <si>
    <t>汇东村后宅河</t>
  </si>
  <si>
    <t>MHw403</t>
  </si>
  <si>
    <t>8组东宅河</t>
  </si>
  <si>
    <t>MH991</t>
  </si>
  <si>
    <t>西夹沟</t>
  </si>
  <si>
    <t>MH992</t>
  </si>
  <si>
    <t>火宅头沟</t>
  </si>
  <si>
    <t>MH735</t>
  </si>
  <si>
    <t>朱家东浜</t>
  </si>
  <si>
    <t>MH177</t>
  </si>
  <si>
    <t>朱家西浜</t>
  </si>
  <si>
    <t>MH662</t>
  </si>
  <si>
    <t>金华东浜</t>
  </si>
  <si>
    <t>MH663</t>
  </si>
  <si>
    <t>新风村庙前沟</t>
  </si>
  <si>
    <t>MH819</t>
  </si>
  <si>
    <t>新风村夹沟</t>
  </si>
  <si>
    <t>MH517</t>
  </si>
  <si>
    <t>东西塘家沟</t>
  </si>
  <si>
    <t>MH514</t>
  </si>
  <si>
    <t>绞沟圈</t>
  </si>
  <si>
    <t>MH666</t>
  </si>
  <si>
    <t>新风村蒋家沟</t>
  </si>
  <si>
    <t>MH178</t>
  </si>
  <si>
    <t>南阔沟</t>
  </si>
  <si>
    <t>MH739</t>
  </si>
  <si>
    <t>何家后浜</t>
  </si>
  <si>
    <t>MH665</t>
  </si>
  <si>
    <t>新风村荷花沟</t>
  </si>
  <si>
    <t>MH996</t>
  </si>
  <si>
    <t>新风村坟山沟</t>
  </si>
  <si>
    <t>PD25595</t>
  </si>
  <si>
    <t>拾捌房港</t>
  </si>
  <si>
    <t>MH660</t>
  </si>
  <si>
    <t>诸家宅河</t>
  </si>
  <si>
    <t>MH821</t>
  </si>
  <si>
    <t>先进村小沟槽</t>
  </si>
  <si>
    <t>MH820</t>
  </si>
  <si>
    <t>芦青沟</t>
  </si>
  <si>
    <t>MHw422</t>
  </si>
  <si>
    <t>郎中沟</t>
  </si>
  <si>
    <t>MH703</t>
  </si>
  <si>
    <t>新风村大宅河</t>
  </si>
  <si>
    <t>MH181</t>
  </si>
  <si>
    <t>新风村后浜沟</t>
  </si>
  <si>
    <t>MH697</t>
  </si>
  <si>
    <t>西北宅河</t>
  </si>
  <si>
    <t>MH695</t>
  </si>
  <si>
    <t>新风村东浜沟</t>
  </si>
  <si>
    <t>MH180</t>
  </si>
  <si>
    <t>直南沟</t>
  </si>
  <si>
    <t>MH515</t>
  </si>
  <si>
    <t>仓库西浜</t>
  </si>
  <si>
    <t>MH1281</t>
  </si>
  <si>
    <t>新风村何家宅河</t>
  </si>
  <si>
    <t>MHw916</t>
  </si>
  <si>
    <t>宅河浜</t>
  </si>
  <si>
    <t>汇西村</t>
  </si>
  <si>
    <t>严家湾</t>
  </si>
  <si>
    <t>MH913</t>
  </si>
  <si>
    <t>引水沟</t>
  </si>
  <si>
    <t>MH743</t>
  </si>
  <si>
    <t>闵行区2019年浦江镇汇北中小河道整治工程</t>
  </si>
  <si>
    <t>MH980</t>
  </si>
  <si>
    <t>MH817</t>
  </si>
  <si>
    <t>野宅河</t>
  </si>
  <si>
    <t>MH970</t>
  </si>
  <si>
    <t>MH921</t>
  </si>
  <si>
    <t>丁家宅河</t>
  </si>
  <si>
    <t>MH915</t>
  </si>
  <si>
    <t>卫家河</t>
  </si>
  <si>
    <t>MH919</t>
  </si>
  <si>
    <t>喇叭河</t>
  </si>
  <si>
    <t>老肇沥港</t>
  </si>
  <si>
    <t>MHw1467</t>
  </si>
  <si>
    <t>新开排河</t>
  </si>
  <si>
    <t>mh18xz59</t>
  </si>
  <si>
    <t>新风小排河</t>
  </si>
  <si>
    <t>河道栏杆美化种植表</t>
  </si>
  <si>
    <t>村名</t>
  </si>
  <si>
    <t>红木香种植（株）</t>
  </si>
  <si>
    <t>凌霄种植（株）</t>
  </si>
  <si>
    <t>汇北喇叭河</t>
  </si>
  <si>
    <t>汇北丁家宅河</t>
  </si>
  <si>
    <t>汇北九组南浜</t>
  </si>
  <si>
    <t>汇北石家沟</t>
  </si>
  <si>
    <t>MH922</t>
  </si>
  <si>
    <t>汇北村西宅河</t>
  </si>
  <si>
    <t>汇北村鱼家沟河</t>
  </si>
  <si>
    <t>MHw918</t>
  </si>
  <si>
    <t>汇北老昌蒲楼港</t>
  </si>
  <si>
    <t>汇北叶家宅河</t>
  </si>
  <si>
    <t>汇北后北浜</t>
  </si>
  <si>
    <t>汇北张家宅河</t>
  </si>
  <si>
    <t>汇北施家宅河</t>
  </si>
  <si>
    <t>小计</t>
  </si>
  <si>
    <t>革新东徐家宅河</t>
  </si>
  <si>
    <t>勤劳村羊棚浜</t>
  </si>
  <si>
    <t>勤劳陈家宅河</t>
  </si>
  <si>
    <t>苏民蔡家浜</t>
  </si>
  <si>
    <t>七组小排河</t>
  </si>
  <si>
    <t>苏民周家宅河</t>
  </si>
  <si>
    <t>苏民俞家宅河</t>
  </si>
  <si>
    <t>苏民陆家宅河</t>
  </si>
  <si>
    <t>友建康家宅河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</si>
</sst>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name val="仿宋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</font>
    <font>
      <sz val="10"/>
      <color indexed="8"/>
      <name val="宋体"/>
      <charset val="134"/>
    </font>
    <font>
      <sz val="10"/>
      <color indexed="10"/>
      <name val="宋体"/>
      <charset val="134"/>
    </font>
    <font>
      <sz val="10"/>
      <color rgb="FFFF0000"/>
      <name val="宋体"/>
      <charset val="134"/>
    </font>
    <font>
      <sz val="10"/>
      <color rgb="FFFF0000"/>
      <name val="Arial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0"/>
      <color rgb="FF000000"/>
      <name val="宋体"/>
      <charset val="134"/>
      <scheme val="minor"/>
    </font>
    <font>
      <sz val="10"/>
      <name val="Arial"/>
      <charset val="134"/>
    </font>
    <font>
      <sz val="12"/>
      <color indexed="8"/>
      <name val="宋体"/>
      <charset val="134"/>
    </font>
    <font>
      <sz val="10"/>
      <color theme="1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6" borderId="12" applyNumberFormat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5" fillId="0" borderId="0">
      <alignment vertical="center"/>
    </xf>
    <xf numFmtId="0" fontId="36" fillId="34" borderId="0">
      <alignment horizontal="center" vertical="center" wrapText="1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" fillId="0" borderId="0"/>
    <xf numFmtId="176" fontId="37" fillId="0" borderId="0"/>
    <xf numFmtId="0" fontId="5" fillId="0" borderId="0"/>
    <xf numFmtId="0" fontId="38" fillId="0" borderId="0">
      <protection locked="0"/>
    </xf>
    <xf numFmtId="0" fontId="0" fillId="0" borderId="0"/>
    <xf numFmtId="0" fontId="39" fillId="0" borderId="0"/>
  </cellStyleXfs>
  <cellXfs count="7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56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57" applyFont="1" applyFill="1" applyBorder="1" applyAlignment="1" applyProtection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31" fontId="9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7" fillId="2" borderId="1" xfId="56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11" fillId="0" borderId="1" xfId="52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1" fillId="0" borderId="1" xfId="57" applyFont="1" applyFill="1" applyBorder="1" applyAlignment="1" applyProtection="1">
      <alignment horizontal="center" vertical="center"/>
    </xf>
    <xf numFmtId="0" fontId="11" fillId="0" borderId="1" xfId="57" applyFont="1" applyFill="1" applyBorder="1" applyAlignment="1" applyProtection="1">
      <alignment horizontal="center" vertical="center" wrapText="1"/>
    </xf>
    <xf numFmtId="0" fontId="11" fillId="0" borderId="1" xfId="52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2" borderId="0" xfId="59" applyFont="1" applyFill="1" applyAlignment="1">
      <alignment horizontal="center" vertical="center"/>
    </xf>
    <xf numFmtId="0" fontId="14" fillId="2" borderId="0" xfId="59" applyFont="1" applyFill="1" applyAlignment="1">
      <alignment horizontal="center" vertical="center"/>
    </xf>
    <xf numFmtId="0" fontId="5" fillId="0" borderId="1" xfId="56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 wrapText="1"/>
    </xf>
    <xf numFmtId="31" fontId="7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5" fillId="0" borderId="1" xfId="57" applyFont="1" applyFill="1" applyBorder="1" applyAlignment="1" applyProtection="1">
      <alignment horizontal="center" vertical="center"/>
    </xf>
    <xf numFmtId="176" fontId="5" fillId="0" borderId="1" xfId="55" applyNumberFormat="1" applyFont="1" applyFill="1" applyBorder="1" applyAlignment="1" applyProtection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0" fontId="5" fillId="0" borderId="1" xfId="56" applyFont="1" applyFill="1" applyBorder="1" applyAlignment="1">
      <alignment horizontal="center" vertical="center" wrapText="1"/>
    </xf>
    <xf numFmtId="1" fontId="5" fillId="0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6" fontId="5" fillId="0" borderId="1" xfId="56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3" fillId="0" borderId="0" xfId="59" applyFont="1" applyFill="1" applyAlignment="1">
      <alignment horizontal="center" vertical="center"/>
    </xf>
    <xf numFmtId="0" fontId="5" fillId="0" borderId="1" xfId="0" applyFont="1" applyFill="1" applyBorder="1" applyAlignment="1" quotePrefix="1">
      <alignment horizontal="center" vertical="center"/>
    </xf>
    <xf numFmtId="0" fontId="5" fillId="0" borderId="1" xfId="0" applyFont="1" applyFill="1" applyBorder="1" applyAlignment="1" quotePrefix="1">
      <alignment horizontal="center" vertical="center" wrapText="1"/>
    </xf>
  </cellXfs>
  <cellStyles count="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_河道长度表 (浦江镇-水普查数据) 2" xfId="49"/>
    <cellStyle name="S4" xfId="50"/>
    <cellStyle name="常规 2 3" xfId="51"/>
    <cellStyle name="常规 10" xfId="52"/>
    <cellStyle name="常规 2 3 2" xfId="53"/>
    <cellStyle name="常规 2" xfId="54"/>
    <cellStyle name="常规 7" xfId="55"/>
    <cellStyle name="常规_2016年-2018年项目支出预算表" xfId="56"/>
    <cellStyle name="常规_Sheet1" xfId="57"/>
    <cellStyle name="常规 4" xfId="58"/>
    <cellStyle name="Normal" xfId="5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6"/>
  <sheetViews>
    <sheetView view="pageBreakPreview" zoomScaleNormal="85" workbookViewId="0">
      <pane ySplit="2" topLeftCell="A75" activePane="bottomLeft" state="frozen"/>
      <selection/>
      <selection pane="bottomLeft" activeCell="F86" sqref="F86"/>
    </sheetView>
  </sheetViews>
  <sheetFormatPr defaultColWidth="9" defaultRowHeight="14.25"/>
  <cols>
    <col min="1" max="1" width="5" style="8" customWidth="1"/>
    <col min="2" max="2" width="10.875" style="8" customWidth="1"/>
    <col min="3" max="3" width="18.5" style="8" customWidth="1"/>
    <col min="4" max="4" width="7.125" style="8" customWidth="1"/>
    <col min="5" max="5" width="12.875" style="8" customWidth="1"/>
    <col min="6" max="6" width="16.125" style="8" customWidth="1"/>
    <col min="7" max="7" width="15.5" style="8" customWidth="1"/>
    <col min="8" max="8" width="24.125" style="8" customWidth="1"/>
    <col min="9" max="9" width="24.75" style="8" customWidth="1"/>
    <col min="10" max="10" width="15.625" style="8"/>
    <col min="11" max="13" width="9.375" style="8"/>
    <col min="14" max="16384" width="9" style="8"/>
  </cols>
  <sheetData>
    <row r="1" ht="47.25" customHeight="1" spans="1:9">
      <c r="A1" s="35" t="s">
        <v>0</v>
      </c>
      <c r="B1" s="35"/>
      <c r="C1" s="35"/>
      <c r="D1" s="35"/>
      <c r="E1" s="35"/>
      <c r="F1" s="35"/>
      <c r="G1" s="35"/>
      <c r="H1" s="35"/>
      <c r="I1" s="35"/>
    </row>
    <row r="2" ht="24" spans="1:9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1" t="s">
        <v>7</v>
      </c>
      <c r="H2" s="61"/>
      <c r="I2" s="69" t="s">
        <v>8</v>
      </c>
    </row>
    <row r="3" s="32" customFormat="1" ht="20.1" customHeight="1" spans="1:9">
      <c r="A3" s="10">
        <v>1</v>
      </c>
      <c r="B3" s="62" t="s">
        <v>9</v>
      </c>
      <c r="C3" s="10" t="s">
        <v>10</v>
      </c>
      <c r="D3" s="49" t="s">
        <v>11</v>
      </c>
      <c r="E3" s="10" t="s">
        <v>12</v>
      </c>
      <c r="F3" s="49">
        <f>4703+792</f>
        <v>5495</v>
      </c>
      <c r="G3" s="49">
        <f>0+64</f>
        <v>64</v>
      </c>
      <c r="H3" s="10" t="s">
        <v>13</v>
      </c>
      <c r="I3" s="71" t="s">
        <v>14</v>
      </c>
    </row>
    <row r="4" s="32" customFormat="1" ht="20.1" customHeight="1" spans="1:9">
      <c r="A4" s="10">
        <v>2</v>
      </c>
      <c r="B4" s="62" t="s">
        <v>15</v>
      </c>
      <c r="C4" s="10" t="s">
        <v>16</v>
      </c>
      <c r="D4" s="49" t="s">
        <v>11</v>
      </c>
      <c r="E4" s="10" t="s">
        <v>12</v>
      </c>
      <c r="F4" s="49">
        <v>3555</v>
      </c>
      <c r="G4" s="49"/>
      <c r="H4" s="11" t="s">
        <v>17</v>
      </c>
      <c r="I4" s="10"/>
    </row>
    <row r="5" s="32" customFormat="1" ht="29" customHeight="1" spans="1:9">
      <c r="A5" s="10">
        <v>3</v>
      </c>
      <c r="B5" s="62" t="s">
        <v>18</v>
      </c>
      <c r="C5" s="11" t="s">
        <v>19</v>
      </c>
      <c r="D5" s="49" t="s">
        <v>11</v>
      </c>
      <c r="E5" s="10" t="s">
        <v>12</v>
      </c>
      <c r="F5" s="49">
        <f>3165.18+1216+912+2004.87+1024</f>
        <v>8322.05</v>
      </c>
      <c r="G5" s="49">
        <f>0+0+0+0+76</f>
        <v>76</v>
      </c>
      <c r="H5" s="10" t="s">
        <v>20</v>
      </c>
      <c r="I5" s="71" t="s">
        <v>21</v>
      </c>
    </row>
    <row r="6" s="32" customFormat="1" ht="20.1" customHeight="1" spans="1:9">
      <c r="A6" s="10">
        <v>4</v>
      </c>
      <c r="B6" s="62" t="s">
        <v>22</v>
      </c>
      <c r="C6" s="10" t="s">
        <v>23</v>
      </c>
      <c r="D6" s="49" t="s">
        <v>11</v>
      </c>
      <c r="E6" s="10" t="s">
        <v>12</v>
      </c>
      <c r="F6" s="49">
        <v>3785</v>
      </c>
      <c r="G6" s="49"/>
      <c r="H6" s="10" t="s">
        <v>24</v>
      </c>
      <c r="I6" s="10"/>
    </row>
    <row r="7" s="32" customFormat="1" ht="36" spans="1:9">
      <c r="A7" s="10">
        <v>5</v>
      </c>
      <c r="B7" s="49" t="s">
        <v>25</v>
      </c>
      <c r="C7" s="11" t="s">
        <v>26</v>
      </c>
      <c r="D7" s="49" t="s">
        <v>11</v>
      </c>
      <c r="E7" s="10" t="s">
        <v>12</v>
      </c>
      <c r="F7" s="49">
        <f>3733+680+598.74+0+443.5+1873+4706.5</f>
        <v>12034.74</v>
      </c>
      <c r="G7" s="49">
        <f>0+0+0+871+0+165+288</f>
        <v>1324</v>
      </c>
      <c r="H7" s="10" t="s">
        <v>27</v>
      </c>
      <c r="I7" s="10" t="s">
        <v>28</v>
      </c>
    </row>
    <row r="8" s="32" customFormat="1" ht="20.1" customHeight="1" spans="1:9">
      <c r="A8" s="10">
        <v>6</v>
      </c>
      <c r="B8" s="49" t="s">
        <v>29</v>
      </c>
      <c r="C8" s="11" t="s">
        <v>30</v>
      </c>
      <c r="D8" s="49" t="s">
        <v>11</v>
      </c>
      <c r="E8" s="10" t="s">
        <v>12</v>
      </c>
      <c r="F8" s="10">
        <f>2040.3+1241.5</f>
        <v>3281.8</v>
      </c>
      <c r="G8" s="14">
        <f>0+76</f>
        <v>76</v>
      </c>
      <c r="H8" s="10" t="s">
        <v>31</v>
      </c>
      <c r="I8" s="10" t="s">
        <v>32</v>
      </c>
    </row>
    <row r="9" s="32" customFormat="1" ht="20.1" customHeight="1" spans="1:9">
      <c r="A9" s="10">
        <v>7</v>
      </c>
      <c r="B9" s="49" t="s">
        <v>33</v>
      </c>
      <c r="C9" s="10" t="s">
        <v>34</v>
      </c>
      <c r="D9" s="49" t="s">
        <v>11</v>
      </c>
      <c r="E9" s="10" t="s">
        <v>12</v>
      </c>
      <c r="F9" s="49">
        <v>1170.6</v>
      </c>
      <c r="G9" s="10"/>
      <c r="H9" s="10" t="s">
        <v>35</v>
      </c>
      <c r="I9" s="10"/>
    </row>
    <row r="10" s="32" customFormat="1" ht="20.1" customHeight="1" spans="1:9">
      <c r="A10" s="10">
        <v>8</v>
      </c>
      <c r="B10" s="49" t="s">
        <v>36</v>
      </c>
      <c r="C10" s="10" t="s">
        <v>37</v>
      </c>
      <c r="D10" s="49" t="s">
        <v>11</v>
      </c>
      <c r="E10" s="49" t="s">
        <v>38</v>
      </c>
      <c r="F10" s="10">
        <f>1561.6+4356</f>
        <v>5917.6</v>
      </c>
      <c r="G10" s="10"/>
      <c r="H10" s="49" t="s">
        <v>39</v>
      </c>
      <c r="I10" s="10"/>
    </row>
    <row r="11" s="32" customFormat="1" ht="20.1" customHeight="1" spans="1:9">
      <c r="A11" s="10">
        <v>9</v>
      </c>
      <c r="B11" s="49" t="s">
        <v>40</v>
      </c>
      <c r="C11" s="10" t="s">
        <v>41</v>
      </c>
      <c r="D11" s="49" t="s">
        <v>11</v>
      </c>
      <c r="E11" s="49" t="s">
        <v>38</v>
      </c>
      <c r="F11" s="10">
        <f>2420.97+512</f>
        <v>2932.97</v>
      </c>
      <c r="G11" s="10"/>
      <c r="H11" s="49" t="s">
        <v>42</v>
      </c>
      <c r="I11" s="10"/>
    </row>
    <row r="12" s="32" customFormat="1" ht="20.1" customHeight="1" spans="1:9">
      <c r="A12" s="10">
        <v>10</v>
      </c>
      <c r="B12" s="49" t="s">
        <v>43</v>
      </c>
      <c r="C12" s="10" t="s">
        <v>44</v>
      </c>
      <c r="D12" s="49" t="s">
        <v>11</v>
      </c>
      <c r="E12" s="49" t="s">
        <v>45</v>
      </c>
      <c r="F12" s="49">
        <f>1530.66+5388</f>
        <v>6918.66</v>
      </c>
      <c r="G12" s="10">
        <f>0+570</f>
        <v>570</v>
      </c>
      <c r="H12" s="49" t="s">
        <v>46</v>
      </c>
      <c r="I12" s="10"/>
    </row>
    <row r="13" s="32" customFormat="1" ht="20.1" customHeight="1" spans="1:9">
      <c r="A13" s="10">
        <v>11</v>
      </c>
      <c r="B13" s="62" t="s">
        <v>47</v>
      </c>
      <c r="C13" s="10" t="s">
        <v>48</v>
      </c>
      <c r="D13" s="49" t="s">
        <v>11</v>
      </c>
      <c r="E13" s="49" t="s">
        <v>38</v>
      </c>
      <c r="F13" s="10">
        <f>1131+1350+4541+2110</f>
        <v>9132</v>
      </c>
      <c r="G13" s="10"/>
      <c r="H13" s="49" t="s">
        <v>49</v>
      </c>
      <c r="I13" s="10"/>
    </row>
    <row r="14" s="32" customFormat="1" ht="20.1" customHeight="1" spans="1:9">
      <c r="A14" s="10">
        <v>12</v>
      </c>
      <c r="B14" s="62" t="s">
        <v>50</v>
      </c>
      <c r="C14" s="10" t="s">
        <v>51</v>
      </c>
      <c r="D14" s="49" t="s">
        <v>11</v>
      </c>
      <c r="E14" s="49" t="s">
        <v>38</v>
      </c>
      <c r="F14" s="10">
        <f>4880+1809</f>
        <v>6689</v>
      </c>
      <c r="G14" s="10"/>
      <c r="H14" s="49" t="s">
        <v>52</v>
      </c>
      <c r="I14" s="10"/>
    </row>
    <row r="15" s="32" customFormat="1" ht="20.1" customHeight="1" spans="1:9">
      <c r="A15" s="10">
        <v>13</v>
      </c>
      <c r="B15" s="16" t="s">
        <v>53</v>
      </c>
      <c r="C15" s="10" t="s">
        <v>54</v>
      </c>
      <c r="D15" s="49" t="s">
        <v>11</v>
      </c>
      <c r="E15" s="49" t="s">
        <v>38</v>
      </c>
      <c r="F15" s="10">
        <v>1650</v>
      </c>
      <c r="G15" s="10"/>
      <c r="H15" s="49" t="s">
        <v>55</v>
      </c>
      <c r="I15" s="10"/>
    </row>
    <row r="16" s="32" customFormat="1" ht="20.1" customHeight="1" spans="1:9">
      <c r="A16" s="10">
        <v>14</v>
      </c>
      <c r="B16" s="62" t="s">
        <v>56</v>
      </c>
      <c r="C16" s="10" t="s">
        <v>57</v>
      </c>
      <c r="D16" s="49" t="s">
        <v>11</v>
      </c>
      <c r="E16" s="49" t="s">
        <v>38</v>
      </c>
      <c r="F16" s="10">
        <f>598+3022.8+3336.6</f>
        <v>6957.4</v>
      </c>
      <c r="G16" s="10"/>
      <c r="H16" s="49" t="s">
        <v>58</v>
      </c>
      <c r="I16" s="10"/>
    </row>
    <row r="17" s="32" customFormat="1" ht="20.1" customHeight="1" spans="1:9">
      <c r="A17" s="10">
        <v>15</v>
      </c>
      <c r="B17" s="62" t="s">
        <v>59</v>
      </c>
      <c r="C17" s="10" t="s">
        <v>60</v>
      </c>
      <c r="D17" s="49" t="s">
        <v>11</v>
      </c>
      <c r="E17" s="49" t="s">
        <v>38</v>
      </c>
      <c r="F17" s="10">
        <v>1637.8</v>
      </c>
      <c r="G17" s="10"/>
      <c r="H17" s="49" t="s">
        <v>58</v>
      </c>
      <c r="I17" s="10"/>
    </row>
    <row r="18" s="32" customFormat="1" ht="20.1" customHeight="1" spans="1:9">
      <c r="A18" s="10">
        <v>16</v>
      </c>
      <c r="B18" s="62" t="s">
        <v>61</v>
      </c>
      <c r="C18" s="10" t="s">
        <v>62</v>
      </c>
      <c r="D18" s="49" t="s">
        <v>11</v>
      </c>
      <c r="E18" s="49" t="s">
        <v>38</v>
      </c>
      <c r="F18" s="10">
        <v>1479</v>
      </c>
      <c r="G18" s="10"/>
      <c r="H18" s="49" t="s">
        <v>63</v>
      </c>
      <c r="I18" s="10"/>
    </row>
    <row r="19" s="32" customFormat="1" ht="20.1" customHeight="1" spans="1:9">
      <c r="A19" s="10">
        <v>17</v>
      </c>
      <c r="B19" s="62" t="s">
        <v>64</v>
      </c>
      <c r="C19" s="10" t="s">
        <v>65</v>
      </c>
      <c r="D19" s="49" t="s">
        <v>11</v>
      </c>
      <c r="E19" s="49" t="s">
        <v>66</v>
      </c>
      <c r="F19" s="10">
        <v>1056</v>
      </c>
      <c r="G19" s="10"/>
      <c r="H19" s="49" t="s">
        <v>58</v>
      </c>
      <c r="I19" s="10"/>
    </row>
    <row r="20" s="32" customFormat="1" ht="20.1" customHeight="1" spans="1:9">
      <c r="A20" s="10">
        <v>18</v>
      </c>
      <c r="B20" s="10" t="s">
        <v>67</v>
      </c>
      <c r="C20" s="10" t="s">
        <v>68</v>
      </c>
      <c r="D20" s="49" t="s">
        <v>11</v>
      </c>
      <c r="E20" s="49" t="s">
        <v>38</v>
      </c>
      <c r="F20" s="10">
        <v>373.42</v>
      </c>
      <c r="G20" s="10"/>
      <c r="H20" s="49"/>
      <c r="I20" s="10"/>
    </row>
    <row r="21" s="32" customFormat="1" ht="20.1" customHeight="1" spans="1:9">
      <c r="A21" s="10">
        <v>19</v>
      </c>
      <c r="B21" s="10" t="s">
        <v>69</v>
      </c>
      <c r="C21" s="10" t="s">
        <v>70</v>
      </c>
      <c r="D21" s="49" t="s">
        <v>11</v>
      </c>
      <c r="E21" s="49" t="s">
        <v>45</v>
      </c>
      <c r="F21" s="10">
        <v>2700</v>
      </c>
      <c r="G21" s="63">
        <v>167.5</v>
      </c>
      <c r="H21" s="49" t="s">
        <v>71</v>
      </c>
      <c r="I21" s="10"/>
    </row>
    <row r="22" s="32" customFormat="1" ht="20.1" customHeight="1" spans="1:9">
      <c r="A22" s="10">
        <v>20</v>
      </c>
      <c r="B22" s="10" t="s">
        <v>72</v>
      </c>
      <c r="C22" s="10" t="s">
        <v>73</v>
      </c>
      <c r="D22" s="49" t="s">
        <v>11</v>
      </c>
      <c r="E22" s="49" t="s">
        <v>45</v>
      </c>
      <c r="F22" s="10">
        <v>1298</v>
      </c>
      <c r="G22" s="63">
        <v>173</v>
      </c>
      <c r="H22" s="49" t="s">
        <v>71</v>
      </c>
      <c r="I22" s="10"/>
    </row>
    <row r="23" s="32" customFormat="1" ht="20.1" customHeight="1" spans="1:9">
      <c r="A23" s="10">
        <v>21</v>
      </c>
      <c r="B23" s="10" t="s">
        <v>74</v>
      </c>
      <c r="C23" s="10" t="s">
        <v>75</v>
      </c>
      <c r="D23" s="49" t="s">
        <v>11</v>
      </c>
      <c r="E23" s="49" t="s">
        <v>45</v>
      </c>
      <c r="F23" s="10">
        <v>3683</v>
      </c>
      <c r="G23" s="63">
        <v>832.3</v>
      </c>
      <c r="H23" s="49" t="s">
        <v>71</v>
      </c>
      <c r="I23" s="10"/>
    </row>
    <row r="24" s="32" customFormat="1" ht="20.1" customHeight="1" spans="1:9">
      <c r="A24" s="10">
        <v>22</v>
      </c>
      <c r="B24" s="10" t="s">
        <v>76</v>
      </c>
      <c r="C24" s="10" t="s">
        <v>77</v>
      </c>
      <c r="D24" s="49" t="s">
        <v>11</v>
      </c>
      <c r="E24" s="49" t="s">
        <v>45</v>
      </c>
      <c r="F24" s="10">
        <f>10268+3441</f>
        <v>13709</v>
      </c>
      <c r="G24" s="63">
        <f>499.3+400</f>
        <v>899.3</v>
      </c>
      <c r="H24" s="49" t="s">
        <v>71</v>
      </c>
      <c r="I24" s="10" t="s">
        <v>32</v>
      </c>
    </row>
    <row r="25" s="32" customFormat="1" ht="20.1" customHeight="1" spans="1:9">
      <c r="A25" s="10">
        <v>23</v>
      </c>
      <c r="B25" s="10" t="s">
        <v>78</v>
      </c>
      <c r="C25" s="10" t="s">
        <v>79</v>
      </c>
      <c r="D25" s="49" t="s">
        <v>11</v>
      </c>
      <c r="E25" s="49" t="s">
        <v>45</v>
      </c>
      <c r="F25" s="10">
        <v>7108</v>
      </c>
      <c r="G25" s="63">
        <v>690.7</v>
      </c>
      <c r="H25" s="49" t="s">
        <v>71</v>
      </c>
      <c r="I25" s="10"/>
    </row>
    <row r="26" s="32" customFormat="1" ht="20.1" customHeight="1" spans="1:9">
      <c r="A26" s="10">
        <v>24</v>
      </c>
      <c r="B26" s="10" t="s">
        <v>80</v>
      </c>
      <c r="C26" s="10" t="s">
        <v>81</v>
      </c>
      <c r="D26" s="49" t="s">
        <v>11</v>
      </c>
      <c r="E26" s="49" t="s">
        <v>45</v>
      </c>
      <c r="F26" s="10">
        <v>4549</v>
      </c>
      <c r="G26" s="63">
        <v>305</v>
      </c>
      <c r="H26" s="49" t="s">
        <v>71</v>
      </c>
      <c r="I26" s="10"/>
    </row>
    <row r="27" s="32" customFormat="1" ht="20.1" customHeight="1" spans="1:9">
      <c r="A27" s="10">
        <v>25</v>
      </c>
      <c r="B27" s="10" t="s">
        <v>82</v>
      </c>
      <c r="C27" s="10" t="s">
        <v>83</v>
      </c>
      <c r="D27" s="49" t="s">
        <v>11</v>
      </c>
      <c r="E27" s="49" t="s">
        <v>45</v>
      </c>
      <c r="F27" s="10">
        <v>6209</v>
      </c>
      <c r="G27" s="63">
        <v>468</v>
      </c>
      <c r="H27" s="49" t="s">
        <v>71</v>
      </c>
      <c r="I27" s="10"/>
    </row>
    <row r="28" s="32" customFormat="1" ht="20.1" customHeight="1" spans="1:9">
      <c r="A28" s="10">
        <v>26</v>
      </c>
      <c r="B28" s="10" t="s">
        <v>84</v>
      </c>
      <c r="C28" s="10" t="s">
        <v>85</v>
      </c>
      <c r="D28" s="49" t="s">
        <v>11</v>
      </c>
      <c r="E28" s="49" t="s">
        <v>45</v>
      </c>
      <c r="F28" s="10">
        <v>5909</v>
      </c>
      <c r="G28" s="63">
        <v>583.5</v>
      </c>
      <c r="H28" s="49" t="s">
        <v>71</v>
      </c>
      <c r="I28" s="10"/>
    </row>
    <row r="29" s="32" customFormat="1" ht="20.1" customHeight="1" spans="1:9">
      <c r="A29" s="10">
        <v>27</v>
      </c>
      <c r="B29" s="10" t="s">
        <v>86</v>
      </c>
      <c r="C29" s="10" t="s">
        <v>87</v>
      </c>
      <c r="D29" s="49" t="s">
        <v>11</v>
      </c>
      <c r="E29" s="10" t="s">
        <v>88</v>
      </c>
      <c r="F29" s="10">
        <f>2232+3326</f>
        <v>5558</v>
      </c>
      <c r="G29" s="10"/>
      <c r="H29" s="10" t="s">
        <v>89</v>
      </c>
      <c r="I29" s="10"/>
    </row>
    <row r="30" s="32" customFormat="1" ht="20.1" customHeight="1" spans="1:9">
      <c r="A30" s="10">
        <v>28</v>
      </c>
      <c r="B30" s="10" t="s">
        <v>90</v>
      </c>
      <c r="C30" s="11" t="s">
        <v>91</v>
      </c>
      <c r="D30" s="49" t="s">
        <v>11</v>
      </c>
      <c r="E30" s="10" t="s">
        <v>88</v>
      </c>
      <c r="F30" s="10">
        <v>616</v>
      </c>
      <c r="G30" s="10"/>
      <c r="H30" s="10" t="s">
        <v>89</v>
      </c>
      <c r="I30" s="10"/>
    </row>
    <row r="31" s="32" customFormat="1" ht="20.1" customHeight="1" spans="1:9">
      <c r="A31" s="10">
        <v>29</v>
      </c>
      <c r="B31" s="10" t="s">
        <v>92</v>
      </c>
      <c r="C31" s="10" t="s">
        <v>93</v>
      </c>
      <c r="D31" s="49" t="s">
        <v>11</v>
      </c>
      <c r="E31" s="10" t="s">
        <v>88</v>
      </c>
      <c r="F31" s="10">
        <v>200</v>
      </c>
      <c r="G31" s="10"/>
      <c r="H31" s="10" t="s">
        <v>89</v>
      </c>
      <c r="I31" s="10"/>
    </row>
    <row r="32" s="32" customFormat="1" ht="20.1" customHeight="1" spans="1:9">
      <c r="A32" s="10">
        <v>30</v>
      </c>
      <c r="B32" s="10" t="s">
        <v>94</v>
      </c>
      <c r="C32" s="10" t="s">
        <v>95</v>
      </c>
      <c r="D32" s="49" t="s">
        <v>11</v>
      </c>
      <c r="E32" s="10" t="s">
        <v>88</v>
      </c>
      <c r="F32" s="10">
        <v>296</v>
      </c>
      <c r="G32" s="10"/>
      <c r="H32" s="10" t="s">
        <v>96</v>
      </c>
      <c r="I32" s="70" t="s">
        <v>97</v>
      </c>
    </row>
    <row r="33" s="32" customFormat="1" ht="20.1" customHeight="1" spans="1:9">
      <c r="A33" s="10">
        <v>31</v>
      </c>
      <c r="B33" s="10" t="s">
        <v>98</v>
      </c>
      <c r="C33" s="10" t="s">
        <v>95</v>
      </c>
      <c r="D33" s="49" t="s">
        <v>11</v>
      </c>
      <c r="E33" s="10" t="s">
        <v>88</v>
      </c>
      <c r="F33" s="10">
        <v>301.5</v>
      </c>
      <c r="G33" s="10"/>
      <c r="H33" s="10"/>
      <c r="I33" s="70" t="s">
        <v>97</v>
      </c>
    </row>
    <row r="34" s="32" customFormat="1" ht="20.1" customHeight="1" spans="1:9">
      <c r="A34" s="10">
        <v>32</v>
      </c>
      <c r="B34" s="10" t="s">
        <v>99</v>
      </c>
      <c r="C34" s="10" t="s">
        <v>100</v>
      </c>
      <c r="D34" s="49" t="s">
        <v>11</v>
      </c>
      <c r="E34" s="10" t="s">
        <v>101</v>
      </c>
      <c r="F34" s="49">
        <f>1680.08+3752.54+1394.02+1646</f>
        <v>8472.64</v>
      </c>
      <c r="G34" s="49">
        <f>83.4+209.34+62.76+190</f>
        <v>545.5</v>
      </c>
      <c r="H34" s="49" t="s">
        <v>102</v>
      </c>
      <c r="I34" s="11" t="s">
        <v>103</v>
      </c>
    </row>
    <row r="35" s="32" customFormat="1" ht="20.1" customHeight="1" spans="1:9">
      <c r="A35" s="10">
        <v>33</v>
      </c>
      <c r="B35" s="10" t="s">
        <v>104</v>
      </c>
      <c r="C35" s="10" t="s">
        <v>105</v>
      </c>
      <c r="D35" s="49" t="s">
        <v>11</v>
      </c>
      <c r="E35" s="10" t="s">
        <v>88</v>
      </c>
      <c r="F35" s="49">
        <v>903.44</v>
      </c>
      <c r="G35" s="49">
        <v>40.52</v>
      </c>
      <c r="H35" s="49" t="s">
        <v>106</v>
      </c>
      <c r="I35" s="11"/>
    </row>
    <row r="36" s="32" customFormat="1" ht="20.1" customHeight="1" spans="1:9">
      <c r="A36" s="10">
        <v>34</v>
      </c>
      <c r="B36" s="10" t="s">
        <v>107</v>
      </c>
      <c r="C36" s="10" t="s">
        <v>108</v>
      </c>
      <c r="D36" s="49" t="s">
        <v>11</v>
      </c>
      <c r="E36" s="10" t="s">
        <v>109</v>
      </c>
      <c r="F36" s="49">
        <f>1060.66+1383.2</f>
        <v>2443.86</v>
      </c>
      <c r="G36" s="49">
        <f>47.56+813.2</f>
        <v>860.76</v>
      </c>
      <c r="H36" s="49" t="s">
        <v>102</v>
      </c>
      <c r="I36" s="11" t="s">
        <v>110</v>
      </c>
    </row>
    <row r="37" s="32" customFormat="1" ht="20.1" customHeight="1" spans="1:9">
      <c r="A37" s="10">
        <v>35</v>
      </c>
      <c r="B37" s="64" t="s">
        <v>111</v>
      </c>
      <c r="C37" s="10" t="s">
        <v>112</v>
      </c>
      <c r="D37" s="49" t="s">
        <v>11</v>
      </c>
      <c r="E37" s="10" t="s">
        <v>113</v>
      </c>
      <c r="F37" s="49">
        <v>1868</v>
      </c>
      <c r="G37" s="49">
        <v>20</v>
      </c>
      <c r="H37" s="10" t="s">
        <v>114</v>
      </c>
      <c r="I37" s="11"/>
    </row>
    <row r="38" s="32" customFormat="1" ht="20.1" customHeight="1" spans="1:9">
      <c r="A38" s="10">
        <v>36</v>
      </c>
      <c r="B38" s="64" t="s">
        <v>115</v>
      </c>
      <c r="C38" s="11" t="s">
        <v>116</v>
      </c>
      <c r="D38" s="49" t="s">
        <v>11</v>
      </c>
      <c r="E38" s="10" t="s">
        <v>113</v>
      </c>
      <c r="F38" s="49">
        <f>1972+3310</f>
        <v>5282</v>
      </c>
      <c r="G38" s="49">
        <f>0+96</f>
        <v>96</v>
      </c>
      <c r="H38" s="10" t="s">
        <v>114</v>
      </c>
      <c r="I38" s="11"/>
    </row>
    <row r="39" s="32" customFormat="1" ht="20.1" customHeight="1" spans="1:9">
      <c r="A39" s="10">
        <v>37</v>
      </c>
      <c r="B39" s="62" t="s">
        <v>117</v>
      </c>
      <c r="C39" s="10" t="s">
        <v>118</v>
      </c>
      <c r="D39" s="49" t="s">
        <v>11</v>
      </c>
      <c r="E39" s="10" t="s">
        <v>113</v>
      </c>
      <c r="F39" s="49">
        <v>2543</v>
      </c>
      <c r="G39" s="49">
        <v>419</v>
      </c>
      <c r="H39" s="10" t="s">
        <v>114</v>
      </c>
      <c r="I39" s="11"/>
    </row>
    <row r="40" s="32" customFormat="1" ht="20.1" customHeight="1" spans="1:9">
      <c r="A40" s="10">
        <v>38</v>
      </c>
      <c r="B40" s="64" t="s">
        <v>119</v>
      </c>
      <c r="C40" s="10" t="s">
        <v>120</v>
      </c>
      <c r="D40" s="49" t="s">
        <v>11</v>
      </c>
      <c r="E40" s="10" t="s">
        <v>113</v>
      </c>
      <c r="F40" s="49">
        <v>3679</v>
      </c>
      <c r="G40" s="49">
        <v>108</v>
      </c>
      <c r="H40" s="10" t="s">
        <v>114</v>
      </c>
      <c r="I40" s="11"/>
    </row>
    <row r="41" s="32" customFormat="1" ht="24" spans="1:9">
      <c r="A41" s="10">
        <v>39</v>
      </c>
      <c r="B41" s="64" t="s">
        <v>121</v>
      </c>
      <c r="C41" s="11" t="s">
        <v>122</v>
      </c>
      <c r="D41" s="49" t="s">
        <v>11</v>
      </c>
      <c r="E41" s="10" t="s">
        <v>113</v>
      </c>
      <c r="F41" s="49">
        <v>2302</v>
      </c>
      <c r="G41" s="10">
        <v>80</v>
      </c>
      <c r="H41" s="10" t="s">
        <v>114</v>
      </c>
      <c r="I41" s="11"/>
    </row>
    <row r="42" s="32" customFormat="1" ht="20.1" customHeight="1" spans="1:9">
      <c r="A42" s="10">
        <v>40</v>
      </c>
      <c r="B42" s="49" t="s">
        <v>123</v>
      </c>
      <c r="C42" s="10" t="s">
        <v>124</v>
      </c>
      <c r="D42" s="49" t="s">
        <v>11</v>
      </c>
      <c r="E42" s="10" t="s">
        <v>113</v>
      </c>
      <c r="F42" s="10">
        <v>3000</v>
      </c>
      <c r="G42" s="10">
        <v>40</v>
      </c>
      <c r="H42" s="10" t="s">
        <v>114</v>
      </c>
      <c r="I42" s="11"/>
    </row>
    <row r="43" s="32" customFormat="1" ht="20.1" customHeight="1" spans="1:9">
      <c r="A43" s="10">
        <v>41</v>
      </c>
      <c r="B43" s="49" t="s">
        <v>125</v>
      </c>
      <c r="C43" s="10" t="s">
        <v>126</v>
      </c>
      <c r="D43" s="49" t="s">
        <v>11</v>
      </c>
      <c r="E43" s="10" t="s">
        <v>113</v>
      </c>
      <c r="F43" s="49">
        <v>6904</v>
      </c>
      <c r="G43" s="10">
        <v>198</v>
      </c>
      <c r="H43" s="10" t="s">
        <v>114</v>
      </c>
      <c r="I43" s="11"/>
    </row>
    <row r="44" s="32" customFormat="1" ht="20.1" customHeight="1" spans="1:9">
      <c r="A44" s="10">
        <v>42</v>
      </c>
      <c r="B44" s="49" t="s">
        <v>127</v>
      </c>
      <c r="C44" s="10" t="s">
        <v>128</v>
      </c>
      <c r="D44" s="49" t="s">
        <v>11</v>
      </c>
      <c r="E44" s="10" t="s">
        <v>113</v>
      </c>
      <c r="F44" s="49">
        <f>2394+200</f>
        <v>2594</v>
      </c>
      <c r="G44" s="10"/>
      <c r="H44" s="10" t="s">
        <v>114</v>
      </c>
      <c r="I44" s="11" t="s">
        <v>129</v>
      </c>
    </row>
    <row r="45" s="32" customFormat="1" ht="24" spans="1:9">
      <c r="A45" s="10">
        <v>43</v>
      </c>
      <c r="B45" s="49" t="s">
        <v>130</v>
      </c>
      <c r="C45" s="11" t="s">
        <v>131</v>
      </c>
      <c r="D45" s="49" t="s">
        <v>11</v>
      </c>
      <c r="E45" s="10" t="s">
        <v>109</v>
      </c>
      <c r="F45" s="49">
        <v>2203</v>
      </c>
      <c r="G45" s="10">
        <v>171</v>
      </c>
      <c r="H45" s="65" t="s">
        <v>132</v>
      </c>
      <c r="I45" s="11"/>
    </row>
    <row r="46" s="32" customFormat="1" ht="24" spans="1:9">
      <c r="A46" s="10">
        <v>44</v>
      </c>
      <c r="B46" s="49" t="s">
        <v>133</v>
      </c>
      <c r="C46" s="11" t="s">
        <v>134</v>
      </c>
      <c r="D46" s="49" t="s">
        <v>11</v>
      </c>
      <c r="E46" s="10" t="s">
        <v>109</v>
      </c>
      <c r="F46" s="49">
        <f>3228+0</f>
        <v>3228</v>
      </c>
      <c r="G46" s="10">
        <f>0+1708</f>
        <v>1708</v>
      </c>
      <c r="H46" s="65" t="s">
        <v>132</v>
      </c>
      <c r="I46" s="11" t="s">
        <v>135</v>
      </c>
    </row>
    <row r="47" s="32" customFormat="1" ht="24" spans="1:9">
      <c r="A47" s="10">
        <v>45</v>
      </c>
      <c r="B47" s="64" t="s">
        <v>136</v>
      </c>
      <c r="C47" s="10" t="s">
        <v>137</v>
      </c>
      <c r="D47" s="49" t="s">
        <v>11</v>
      </c>
      <c r="E47" s="10" t="s">
        <v>109</v>
      </c>
      <c r="F47" s="49">
        <f>3801+5274</f>
        <v>9075</v>
      </c>
      <c r="G47" s="10">
        <v>430</v>
      </c>
      <c r="H47" s="65" t="s">
        <v>132</v>
      </c>
      <c r="I47" s="11"/>
    </row>
    <row r="48" s="32" customFormat="1" ht="36" spans="1:9">
      <c r="A48" s="10">
        <v>46</v>
      </c>
      <c r="B48" s="64" t="s">
        <v>138</v>
      </c>
      <c r="C48" s="11" t="s">
        <v>139</v>
      </c>
      <c r="D48" s="49" t="s">
        <v>11</v>
      </c>
      <c r="E48" s="10" t="s">
        <v>109</v>
      </c>
      <c r="F48" s="49">
        <f>1386+1988+706+344.6</f>
        <v>4424.6</v>
      </c>
      <c r="G48" s="10">
        <f>197+8+38+150.9</f>
        <v>393.9</v>
      </c>
      <c r="H48" s="65" t="s">
        <v>132</v>
      </c>
      <c r="I48" s="72" t="s">
        <v>140</v>
      </c>
    </row>
    <row r="49" s="32" customFormat="1" ht="24" spans="1:9">
      <c r="A49" s="10">
        <v>47</v>
      </c>
      <c r="B49" s="62" t="s">
        <v>141</v>
      </c>
      <c r="C49" s="10" t="s">
        <v>142</v>
      </c>
      <c r="D49" s="49" t="s">
        <v>11</v>
      </c>
      <c r="E49" s="10" t="s">
        <v>109</v>
      </c>
      <c r="F49" s="49">
        <v>695</v>
      </c>
      <c r="G49" s="10"/>
      <c r="H49" s="65" t="s">
        <v>132</v>
      </c>
      <c r="I49" s="11"/>
    </row>
    <row r="50" s="32" customFormat="1" ht="24" spans="1:9">
      <c r="A50" s="10">
        <v>48</v>
      </c>
      <c r="B50" s="62" t="s">
        <v>143</v>
      </c>
      <c r="C50" s="11" t="s">
        <v>144</v>
      </c>
      <c r="D50" s="49" t="s">
        <v>11</v>
      </c>
      <c r="E50" s="10" t="s">
        <v>109</v>
      </c>
      <c r="F50" s="49">
        <v>953</v>
      </c>
      <c r="G50" s="10">
        <v>63</v>
      </c>
      <c r="H50" s="65" t="s">
        <v>132</v>
      </c>
      <c r="I50" s="11"/>
    </row>
    <row r="51" s="32" customFormat="1" ht="24" spans="1:9">
      <c r="A51" s="10">
        <v>49</v>
      </c>
      <c r="B51" s="62" t="s">
        <v>145</v>
      </c>
      <c r="C51" s="10" t="s">
        <v>146</v>
      </c>
      <c r="D51" s="49" t="s">
        <v>11</v>
      </c>
      <c r="E51" s="10" t="s">
        <v>109</v>
      </c>
      <c r="F51" s="49">
        <f>1965+5594.4</f>
        <v>7559.4</v>
      </c>
      <c r="G51" s="10">
        <f>263+1810.6</f>
        <v>2073.6</v>
      </c>
      <c r="H51" s="65" t="s">
        <v>132</v>
      </c>
      <c r="I51" s="11" t="s">
        <v>110</v>
      </c>
    </row>
    <row r="52" s="32" customFormat="1" ht="24" spans="1:9">
      <c r="A52" s="10">
        <v>50</v>
      </c>
      <c r="B52" s="64" t="s">
        <v>147</v>
      </c>
      <c r="C52" s="11" t="s">
        <v>148</v>
      </c>
      <c r="D52" s="49" t="s">
        <v>11</v>
      </c>
      <c r="E52" s="10" t="s">
        <v>109</v>
      </c>
      <c r="F52" s="49">
        <f>3410+819+0</f>
        <v>4229</v>
      </c>
      <c r="G52" s="10">
        <f>325+0+1001</f>
        <v>1326</v>
      </c>
      <c r="H52" s="65" t="s">
        <v>132</v>
      </c>
      <c r="I52" s="11" t="s">
        <v>149</v>
      </c>
    </row>
    <row r="53" s="32" customFormat="1" ht="24" spans="1:9">
      <c r="A53" s="10">
        <v>51</v>
      </c>
      <c r="B53" s="64" t="s">
        <v>150</v>
      </c>
      <c r="C53" s="11" t="s">
        <v>151</v>
      </c>
      <c r="D53" s="49" t="s">
        <v>11</v>
      </c>
      <c r="E53" s="10" t="s">
        <v>109</v>
      </c>
      <c r="F53" s="49">
        <f>1688+772+0</f>
        <v>2460</v>
      </c>
      <c r="G53" s="10">
        <f>207+1674+1566</f>
        <v>3447</v>
      </c>
      <c r="H53" s="65" t="s">
        <v>132</v>
      </c>
      <c r="I53" s="11" t="s">
        <v>129</v>
      </c>
    </row>
    <row r="54" s="32" customFormat="1" ht="24" spans="1:9">
      <c r="A54" s="10">
        <v>52</v>
      </c>
      <c r="B54" s="64" t="s">
        <v>152</v>
      </c>
      <c r="C54" s="10" t="s">
        <v>153</v>
      </c>
      <c r="D54" s="49" t="s">
        <v>11</v>
      </c>
      <c r="E54" s="10" t="s">
        <v>109</v>
      </c>
      <c r="F54" s="49">
        <v>951</v>
      </c>
      <c r="G54" s="10">
        <v>154</v>
      </c>
      <c r="H54" s="65" t="s">
        <v>132</v>
      </c>
      <c r="I54" s="11"/>
    </row>
    <row r="55" ht="20.1" customHeight="1" spans="1:9">
      <c r="A55" s="10">
        <v>53</v>
      </c>
      <c r="B55" s="66" t="s">
        <v>154</v>
      </c>
      <c r="C55" s="67" t="s">
        <v>155</v>
      </c>
      <c r="D55" s="49" t="s">
        <v>11</v>
      </c>
      <c r="E55" s="10" t="s">
        <v>88</v>
      </c>
      <c r="F55" s="68">
        <f>3397+1160</f>
        <v>4557</v>
      </c>
      <c r="G55" s="14"/>
      <c r="H55" s="65" t="s">
        <v>156</v>
      </c>
      <c r="I55" s="11" t="s">
        <v>157</v>
      </c>
    </row>
    <row r="56" ht="20.1" customHeight="1" spans="1:9">
      <c r="A56" s="10">
        <v>54</v>
      </c>
      <c r="B56" s="64" t="s">
        <v>158</v>
      </c>
      <c r="C56" s="10" t="s">
        <v>159</v>
      </c>
      <c r="D56" s="49" t="s">
        <v>11</v>
      </c>
      <c r="E56" s="10" t="s">
        <v>88</v>
      </c>
      <c r="F56" s="68">
        <v>553</v>
      </c>
      <c r="G56" s="14"/>
      <c r="H56" s="65" t="s">
        <v>160</v>
      </c>
      <c r="I56" s="11">
        <v>2022.4</v>
      </c>
    </row>
    <row r="57" ht="20.1" customHeight="1" spans="1:9">
      <c r="A57" s="10">
        <v>55</v>
      </c>
      <c r="B57" s="64" t="s">
        <v>161</v>
      </c>
      <c r="C57" s="10" t="s">
        <v>162</v>
      </c>
      <c r="D57" s="49" t="s">
        <v>11</v>
      </c>
      <c r="E57" s="10" t="s">
        <v>88</v>
      </c>
      <c r="F57" s="68">
        <v>49</v>
      </c>
      <c r="G57" s="14"/>
      <c r="H57" s="65" t="s">
        <v>160</v>
      </c>
      <c r="I57" s="11">
        <v>2022.4</v>
      </c>
    </row>
    <row r="58" ht="20.1" customHeight="1" spans="1:9">
      <c r="A58" s="10">
        <v>56</v>
      </c>
      <c r="B58" s="66" t="s">
        <v>163</v>
      </c>
      <c r="C58" s="67" t="s">
        <v>164</v>
      </c>
      <c r="D58" s="49" t="s">
        <v>11</v>
      </c>
      <c r="E58" s="10" t="s">
        <v>88</v>
      </c>
      <c r="F58" s="68">
        <v>2964</v>
      </c>
      <c r="G58" s="14"/>
      <c r="H58" s="65" t="s">
        <v>160</v>
      </c>
      <c r="I58" s="11">
        <v>2022.4</v>
      </c>
    </row>
    <row r="59" ht="20.1" customHeight="1" spans="1:9">
      <c r="A59" s="10">
        <v>57</v>
      </c>
      <c r="B59" s="66" t="s">
        <v>165</v>
      </c>
      <c r="C59" s="67" t="s">
        <v>166</v>
      </c>
      <c r="D59" s="49" t="s">
        <v>11</v>
      </c>
      <c r="E59" s="10" t="s">
        <v>88</v>
      </c>
      <c r="F59" s="68">
        <f>4332+0</f>
        <v>4332</v>
      </c>
      <c r="G59" s="14">
        <f>0+2194</f>
        <v>2194</v>
      </c>
      <c r="H59" s="65" t="s">
        <v>160</v>
      </c>
      <c r="I59" s="11" t="s">
        <v>167</v>
      </c>
    </row>
    <row r="60" ht="20.1" customHeight="1" spans="1:9">
      <c r="A60" s="10">
        <v>58</v>
      </c>
      <c r="B60" s="11" t="s">
        <v>168</v>
      </c>
      <c r="C60" s="11" t="s">
        <v>169</v>
      </c>
      <c r="D60" s="49" t="s">
        <v>11</v>
      </c>
      <c r="E60" s="11" t="s">
        <v>109</v>
      </c>
      <c r="F60" s="14">
        <v>673</v>
      </c>
      <c r="G60" s="14">
        <v>227</v>
      </c>
      <c r="H60" s="11" t="s">
        <v>170</v>
      </c>
      <c r="I60" s="11">
        <v>2022.12</v>
      </c>
    </row>
    <row r="61" ht="20.1" customHeight="1" spans="1:9">
      <c r="A61" s="10">
        <v>59</v>
      </c>
      <c r="B61" s="11" t="s">
        <v>171</v>
      </c>
      <c r="C61" s="11" t="s">
        <v>172</v>
      </c>
      <c r="D61" s="49" t="s">
        <v>11</v>
      </c>
      <c r="E61" s="11" t="s">
        <v>12</v>
      </c>
      <c r="F61" s="14">
        <v>1630</v>
      </c>
      <c r="G61" s="14">
        <v>230</v>
      </c>
      <c r="H61" s="11" t="s">
        <v>170</v>
      </c>
      <c r="I61" s="11">
        <v>2022.12</v>
      </c>
    </row>
    <row r="62" ht="20.1" customHeight="1" spans="1:9">
      <c r="A62" s="10">
        <v>60</v>
      </c>
      <c r="B62" s="11" t="s">
        <v>173</v>
      </c>
      <c r="C62" s="11" t="s">
        <v>174</v>
      </c>
      <c r="D62" s="49" t="s">
        <v>11</v>
      </c>
      <c r="E62" s="11" t="s">
        <v>175</v>
      </c>
      <c r="F62" s="14">
        <v>1655</v>
      </c>
      <c r="G62" s="14">
        <v>170</v>
      </c>
      <c r="H62" s="11" t="s">
        <v>176</v>
      </c>
      <c r="I62" s="11">
        <v>2023.1</v>
      </c>
    </row>
    <row r="63" ht="20.1" customHeight="1" spans="1:9">
      <c r="A63" s="10">
        <v>61</v>
      </c>
      <c r="B63" s="11" t="s">
        <v>177</v>
      </c>
      <c r="C63" s="11" t="s">
        <v>178</v>
      </c>
      <c r="D63" s="49" t="s">
        <v>11</v>
      </c>
      <c r="E63" s="11" t="s">
        <v>101</v>
      </c>
      <c r="F63" s="14">
        <v>765</v>
      </c>
      <c r="G63" s="14">
        <v>60</v>
      </c>
      <c r="H63" s="11" t="s">
        <v>176</v>
      </c>
      <c r="I63" s="11">
        <v>2023.1</v>
      </c>
    </row>
    <row r="64" ht="20.1" customHeight="1" spans="1:9">
      <c r="A64" s="10">
        <v>62</v>
      </c>
      <c r="B64" s="11" t="s">
        <v>179</v>
      </c>
      <c r="C64" s="11" t="s">
        <v>180</v>
      </c>
      <c r="D64" s="49" t="s">
        <v>11</v>
      </c>
      <c r="E64" s="11" t="s">
        <v>101</v>
      </c>
      <c r="F64" s="14">
        <v>3612.5</v>
      </c>
      <c r="G64" s="14">
        <v>350</v>
      </c>
      <c r="H64" s="11" t="s">
        <v>176</v>
      </c>
      <c r="I64" s="11">
        <v>2023.1</v>
      </c>
    </row>
    <row r="65" ht="20.1" customHeight="1" spans="1:9">
      <c r="A65" s="10">
        <v>63</v>
      </c>
      <c r="B65" s="11" t="s">
        <v>181</v>
      </c>
      <c r="C65" s="11" t="s">
        <v>182</v>
      </c>
      <c r="D65" s="49" t="s">
        <v>11</v>
      </c>
      <c r="E65" s="11" t="s">
        <v>12</v>
      </c>
      <c r="F65" s="14">
        <v>2073</v>
      </c>
      <c r="G65" s="14">
        <v>167</v>
      </c>
      <c r="H65" s="11" t="s">
        <v>183</v>
      </c>
      <c r="I65" s="11">
        <v>2023.1</v>
      </c>
    </row>
    <row r="66" ht="20.1" customHeight="1" spans="1:9">
      <c r="A66" s="10">
        <v>64</v>
      </c>
      <c r="B66" s="11" t="s">
        <v>184</v>
      </c>
      <c r="C66" s="11" t="s">
        <v>185</v>
      </c>
      <c r="D66" s="49" t="s">
        <v>11</v>
      </c>
      <c r="E66" s="11" t="s">
        <v>12</v>
      </c>
      <c r="F66" s="14">
        <v>3640.5</v>
      </c>
      <c r="G66" s="14">
        <v>335</v>
      </c>
      <c r="H66" s="11" t="s">
        <v>183</v>
      </c>
      <c r="I66" s="11">
        <v>2023.1</v>
      </c>
    </row>
    <row r="67" ht="20.1" customHeight="1" spans="1:9">
      <c r="A67" s="10">
        <v>65</v>
      </c>
      <c r="B67" s="11" t="s">
        <v>186</v>
      </c>
      <c r="C67" s="11" t="s">
        <v>187</v>
      </c>
      <c r="D67" s="49" t="s">
        <v>11</v>
      </c>
      <c r="E67" s="11" t="s">
        <v>12</v>
      </c>
      <c r="F67" s="14">
        <v>1364.5</v>
      </c>
      <c r="G67" s="14">
        <v>115</v>
      </c>
      <c r="H67" s="11" t="s">
        <v>183</v>
      </c>
      <c r="I67" s="11">
        <v>2023.1</v>
      </c>
    </row>
    <row r="68" ht="20.1" customHeight="1" spans="1:9">
      <c r="A68" s="10">
        <v>66</v>
      </c>
      <c r="B68" s="11" t="s">
        <v>188</v>
      </c>
      <c r="C68" s="11" t="s">
        <v>189</v>
      </c>
      <c r="D68" s="49" t="s">
        <v>11</v>
      </c>
      <c r="E68" s="11" t="s">
        <v>190</v>
      </c>
      <c r="F68" s="14">
        <v>1169.5</v>
      </c>
      <c r="G68" s="14">
        <v>34.5</v>
      </c>
      <c r="H68" s="11" t="s">
        <v>183</v>
      </c>
      <c r="I68" s="11">
        <v>2023.1</v>
      </c>
    </row>
    <row r="69" ht="20.1" customHeight="1" spans="1:9">
      <c r="A69" s="10">
        <v>67</v>
      </c>
      <c r="B69" s="11" t="s">
        <v>191</v>
      </c>
      <c r="C69" s="11" t="s">
        <v>192</v>
      </c>
      <c r="D69" s="49" t="s">
        <v>11</v>
      </c>
      <c r="E69" s="11" t="s">
        <v>12</v>
      </c>
      <c r="F69" s="14">
        <v>1169</v>
      </c>
      <c r="G69" s="14">
        <v>111</v>
      </c>
      <c r="H69" s="11" t="s">
        <v>183</v>
      </c>
      <c r="I69" s="11">
        <v>2023.1</v>
      </c>
    </row>
    <row r="70" ht="20.1" customHeight="1" spans="1:9">
      <c r="A70" s="10">
        <v>68</v>
      </c>
      <c r="B70" s="11" t="s">
        <v>193</v>
      </c>
      <c r="C70" s="11" t="s">
        <v>194</v>
      </c>
      <c r="D70" s="49" t="s">
        <v>11</v>
      </c>
      <c r="E70" s="11" t="s">
        <v>12</v>
      </c>
      <c r="F70" s="14">
        <v>1992</v>
      </c>
      <c r="G70" s="14">
        <v>119</v>
      </c>
      <c r="H70" s="11" t="s">
        <v>183</v>
      </c>
      <c r="I70" s="11">
        <v>2023.1</v>
      </c>
    </row>
    <row r="71" ht="51" customHeight="1" spans="1:9">
      <c r="A71" s="10">
        <v>69</v>
      </c>
      <c r="B71" s="11" t="s">
        <v>195</v>
      </c>
      <c r="C71" s="11" t="s">
        <v>196</v>
      </c>
      <c r="D71" s="49" t="s">
        <v>11</v>
      </c>
      <c r="E71" s="11" t="s">
        <v>12</v>
      </c>
      <c r="F71" s="14">
        <f>1932+3454.5+1759.5+1185.5+1247</f>
        <v>9578.5</v>
      </c>
      <c r="G71" s="14">
        <f>176+312+156+61+108</f>
        <v>813</v>
      </c>
      <c r="H71" s="11" t="s">
        <v>183</v>
      </c>
      <c r="I71" s="11">
        <v>2023.1</v>
      </c>
    </row>
    <row r="72" ht="20.1" customHeight="1" spans="1:9">
      <c r="A72" s="10">
        <v>70</v>
      </c>
      <c r="B72" s="11" t="s">
        <v>197</v>
      </c>
      <c r="C72" s="11" t="s">
        <v>198</v>
      </c>
      <c r="D72" s="49" t="s">
        <v>11</v>
      </c>
      <c r="E72" s="11" t="s">
        <v>12</v>
      </c>
      <c r="F72" s="14">
        <v>2434</v>
      </c>
      <c r="G72" s="14">
        <v>194</v>
      </c>
      <c r="H72" s="11" t="s">
        <v>183</v>
      </c>
      <c r="I72" s="11">
        <v>2023.1</v>
      </c>
    </row>
    <row r="73" ht="20.1" customHeight="1" spans="1:9">
      <c r="A73" s="10">
        <v>71</v>
      </c>
      <c r="B73" s="11" t="s">
        <v>199</v>
      </c>
      <c r="C73" s="11" t="s">
        <v>200</v>
      </c>
      <c r="D73" s="49" t="s">
        <v>11</v>
      </c>
      <c r="E73" s="11" t="s">
        <v>12</v>
      </c>
      <c r="F73" s="14">
        <v>1787</v>
      </c>
      <c r="G73" s="14"/>
      <c r="H73" s="11" t="s">
        <v>183</v>
      </c>
      <c r="I73" s="11">
        <v>2023.1</v>
      </c>
    </row>
    <row r="74" ht="20.1" customHeight="1" spans="1:9">
      <c r="A74" s="10">
        <v>72</v>
      </c>
      <c r="B74" s="11" t="s">
        <v>201</v>
      </c>
      <c r="C74" s="11" t="s">
        <v>202</v>
      </c>
      <c r="D74" s="49" t="s">
        <v>11</v>
      </c>
      <c r="E74" s="11" t="s">
        <v>12</v>
      </c>
      <c r="F74" s="14">
        <v>684</v>
      </c>
      <c r="G74" s="14"/>
      <c r="H74" s="11" t="s">
        <v>183</v>
      </c>
      <c r="I74" s="11">
        <v>2023.1</v>
      </c>
    </row>
    <row r="75" ht="20.1" customHeight="1" spans="1:9">
      <c r="A75" s="10">
        <v>73</v>
      </c>
      <c r="B75" s="11" t="s">
        <v>203</v>
      </c>
      <c r="C75" s="11" t="s">
        <v>204</v>
      </c>
      <c r="D75" s="49" t="s">
        <v>11</v>
      </c>
      <c r="E75" s="11" t="s">
        <v>190</v>
      </c>
      <c r="F75" s="14">
        <v>1043</v>
      </c>
      <c r="G75" s="14">
        <v>84</v>
      </c>
      <c r="H75" s="11" t="s">
        <v>183</v>
      </c>
      <c r="I75" s="11">
        <v>2023.1</v>
      </c>
    </row>
    <row r="76" ht="20.1" customHeight="1" spans="1:9">
      <c r="A76" s="10">
        <v>74</v>
      </c>
      <c r="B76" s="10" t="s">
        <v>205</v>
      </c>
      <c r="C76" s="11" t="s">
        <v>206</v>
      </c>
      <c r="D76" s="49" t="s">
        <v>11</v>
      </c>
      <c r="E76" s="11" t="s">
        <v>190</v>
      </c>
      <c r="F76" s="14">
        <v>3132</v>
      </c>
      <c r="G76" s="14">
        <v>144</v>
      </c>
      <c r="H76" s="11" t="s">
        <v>183</v>
      </c>
      <c r="I76" s="11">
        <v>2023.1</v>
      </c>
    </row>
    <row r="77" ht="20.1" customHeight="1" spans="1:9">
      <c r="A77" s="10">
        <v>75</v>
      </c>
      <c r="B77" s="11" t="s">
        <v>207</v>
      </c>
      <c r="C77" s="11" t="s">
        <v>208</v>
      </c>
      <c r="D77" s="49" t="s">
        <v>11</v>
      </c>
      <c r="E77" s="11" t="s">
        <v>109</v>
      </c>
      <c r="F77" s="14">
        <v>2162.4</v>
      </c>
      <c r="G77" s="14">
        <v>889.6</v>
      </c>
      <c r="H77" s="11" t="s">
        <v>209</v>
      </c>
      <c r="I77" s="11">
        <v>2023.9</v>
      </c>
    </row>
    <row r="78" ht="20.1" customHeight="1" spans="1:9">
      <c r="A78" s="10">
        <v>76</v>
      </c>
      <c r="B78" s="11" t="s">
        <v>210</v>
      </c>
      <c r="C78" s="11" t="s">
        <v>211</v>
      </c>
      <c r="D78" s="49" t="s">
        <v>11</v>
      </c>
      <c r="E78" s="11" t="s">
        <v>109</v>
      </c>
      <c r="F78" s="14">
        <v>1691.6</v>
      </c>
      <c r="G78" s="14">
        <v>524.4</v>
      </c>
      <c r="H78" s="11" t="s">
        <v>209</v>
      </c>
      <c r="I78" s="11">
        <v>2023.9</v>
      </c>
    </row>
    <row r="79" ht="20.1" customHeight="1" spans="1:9">
      <c r="A79" s="10">
        <v>77</v>
      </c>
      <c r="B79" s="11" t="s">
        <v>212</v>
      </c>
      <c r="C79" s="11" t="s">
        <v>213</v>
      </c>
      <c r="D79" s="49" t="s">
        <v>11</v>
      </c>
      <c r="E79" s="11" t="s">
        <v>109</v>
      </c>
      <c r="F79" s="14">
        <v>4035.2</v>
      </c>
      <c r="G79" s="14">
        <v>1358.6</v>
      </c>
      <c r="H79" s="11" t="s">
        <v>209</v>
      </c>
      <c r="I79" s="11">
        <v>2023.9</v>
      </c>
    </row>
    <row r="80" ht="20.1" customHeight="1" spans="1:9">
      <c r="A80" s="10">
        <v>78</v>
      </c>
      <c r="B80" s="11" t="s">
        <v>214</v>
      </c>
      <c r="C80" s="11" t="s">
        <v>215</v>
      </c>
      <c r="D80" s="49" t="s">
        <v>11</v>
      </c>
      <c r="E80" s="11" t="s">
        <v>109</v>
      </c>
      <c r="F80" s="14">
        <v>2149.9</v>
      </c>
      <c r="G80" s="14">
        <v>304</v>
      </c>
      <c r="H80" s="11" t="s">
        <v>209</v>
      </c>
      <c r="I80" s="11">
        <v>2023.9</v>
      </c>
    </row>
    <row r="81" ht="20.1" customHeight="1" spans="1:9">
      <c r="A81" s="10">
        <v>79</v>
      </c>
      <c r="B81" s="11" t="s">
        <v>216</v>
      </c>
      <c r="C81" s="11" t="s">
        <v>217</v>
      </c>
      <c r="D81" s="49" t="s">
        <v>11</v>
      </c>
      <c r="E81" s="11" t="s">
        <v>109</v>
      </c>
      <c r="F81" s="14">
        <v>9106.2</v>
      </c>
      <c r="G81" s="14">
        <v>2942</v>
      </c>
      <c r="H81" s="11" t="s">
        <v>209</v>
      </c>
      <c r="I81" s="11">
        <v>2023.9</v>
      </c>
    </row>
    <row r="82" ht="24" spans="1:9">
      <c r="A82" s="10">
        <v>80</v>
      </c>
      <c r="B82" s="41" t="s">
        <v>218</v>
      </c>
      <c r="C82" s="41" t="s">
        <v>219</v>
      </c>
      <c r="D82" s="49" t="s">
        <v>11</v>
      </c>
      <c r="E82" s="41" t="s">
        <v>12</v>
      </c>
      <c r="F82" s="50">
        <v>1599.1</v>
      </c>
      <c r="G82" s="50">
        <v>78.2</v>
      </c>
      <c r="H82" s="41" t="s">
        <v>220</v>
      </c>
      <c r="I82" s="51">
        <v>45240</v>
      </c>
    </row>
    <row r="83" ht="24" spans="1:9">
      <c r="A83" s="10">
        <v>81</v>
      </c>
      <c r="B83" s="41" t="s">
        <v>221</v>
      </c>
      <c r="C83" s="41" t="s">
        <v>222</v>
      </c>
      <c r="D83" s="49" t="s">
        <v>11</v>
      </c>
      <c r="E83" s="41" t="s">
        <v>88</v>
      </c>
      <c r="F83" s="50">
        <v>1582.5</v>
      </c>
      <c r="G83" s="50">
        <v>65.67</v>
      </c>
      <c r="H83" s="41" t="s">
        <v>223</v>
      </c>
      <c r="I83" s="51">
        <v>45512</v>
      </c>
    </row>
    <row r="84" ht="24" spans="1:9">
      <c r="A84" s="10">
        <v>82</v>
      </c>
      <c r="B84" s="41" t="s">
        <v>90</v>
      </c>
      <c r="C84" s="41" t="s">
        <v>224</v>
      </c>
      <c r="D84" s="49" t="s">
        <v>11</v>
      </c>
      <c r="E84" s="41" t="s">
        <v>88</v>
      </c>
      <c r="F84" s="50">
        <v>4444.38</v>
      </c>
      <c r="G84" s="50">
        <v>0</v>
      </c>
      <c r="H84" s="41" t="s">
        <v>223</v>
      </c>
      <c r="I84" s="51">
        <v>45512</v>
      </c>
    </row>
    <row r="85" ht="24" spans="1:9">
      <c r="A85" s="10">
        <v>83</v>
      </c>
      <c r="B85" s="41" t="s">
        <v>225</v>
      </c>
      <c r="C85" s="41" t="s">
        <v>226</v>
      </c>
      <c r="D85" s="49" t="s">
        <v>11</v>
      </c>
      <c r="E85" s="41" t="s">
        <v>88</v>
      </c>
      <c r="F85" s="50">
        <v>1533.8</v>
      </c>
      <c r="G85" s="50">
        <v>33.6</v>
      </c>
      <c r="H85" s="41" t="s">
        <v>223</v>
      </c>
      <c r="I85" s="51">
        <v>45512</v>
      </c>
    </row>
    <row r="86" ht="50" customHeight="1" spans="1:9">
      <c r="A86" s="29" t="s">
        <v>227</v>
      </c>
      <c r="B86" s="30"/>
      <c r="C86" s="30"/>
      <c r="D86" s="30"/>
      <c r="E86" s="31"/>
      <c r="F86" s="10">
        <f>SUM(F3:F85)</f>
        <v>289457.06</v>
      </c>
      <c r="G86" s="10">
        <f>SUM(G3:G85)</f>
        <v>29947.15</v>
      </c>
      <c r="H86" s="10"/>
      <c r="I86" s="10"/>
    </row>
  </sheetData>
  <autoFilter xmlns:etc="http://www.wps.cn/officeDocument/2017/etCustomData" ref="A2:I86" etc:filterBottomFollowUsedRange="0">
    <extLst/>
  </autoFilter>
  <mergeCells count="2">
    <mergeCell ref="A1:I1"/>
    <mergeCell ref="A86:E86"/>
  </mergeCells>
  <printOptions horizontalCentered="1"/>
  <pageMargins left="0.196527777777778" right="0.196527777777778" top="0.393055555555556" bottom="0.393055555555556" header="0.393055555555556" footer="0.393055555555556"/>
  <pageSetup paperSize="9" scale="76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7"/>
  <sheetViews>
    <sheetView view="pageBreakPreview" zoomScaleNormal="85" workbookViewId="0">
      <selection activeCell="F255" sqref="F3:F255"/>
    </sheetView>
  </sheetViews>
  <sheetFormatPr defaultColWidth="9" defaultRowHeight="13.5"/>
  <cols>
    <col min="1" max="1" width="4.625" style="34" customWidth="1"/>
    <col min="2" max="2" width="10.25" style="34" customWidth="1"/>
    <col min="3" max="3" width="20" style="34" customWidth="1"/>
    <col min="4" max="4" width="4.625" style="34" customWidth="1"/>
    <col min="5" max="5" width="12.875" style="34" customWidth="1"/>
    <col min="6" max="6" width="10.125" style="34" customWidth="1"/>
    <col min="7" max="7" width="12" style="34" customWidth="1"/>
    <col min="8" max="8" width="30.875" style="34" customWidth="1"/>
    <col min="9" max="9" width="13.625" style="34" customWidth="1"/>
    <col min="10" max="10" width="17.625" style="34" customWidth="1"/>
    <col min="11" max="12" width="10.375" style="34"/>
    <col min="13" max="16384" width="9" style="34"/>
  </cols>
  <sheetData>
    <row r="1" ht="22.5" spans="1:9">
      <c r="A1" s="35" t="s">
        <v>228</v>
      </c>
      <c r="B1" s="35"/>
      <c r="C1" s="35"/>
      <c r="D1" s="35"/>
      <c r="E1" s="35"/>
      <c r="F1" s="35"/>
      <c r="G1" s="35"/>
      <c r="H1" s="35"/>
      <c r="I1" s="35"/>
    </row>
    <row r="2" ht="27.95" customHeight="1" spans="1:9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1" t="s">
        <v>229</v>
      </c>
      <c r="G2" s="11" t="s">
        <v>7</v>
      </c>
      <c r="H2" s="10" t="s">
        <v>230</v>
      </c>
      <c r="I2" s="10" t="s">
        <v>8</v>
      </c>
    </row>
    <row r="3" ht="20.1" customHeight="1" spans="1:9">
      <c r="A3" s="36">
        <v>1</v>
      </c>
      <c r="B3" s="10" t="s">
        <v>231</v>
      </c>
      <c r="C3" s="10" t="s">
        <v>232</v>
      </c>
      <c r="D3" s="13" t="s">
        <v>11</v>
      </c>
      <c r="E3" s="37" t="s">
        <v>233</v>
      </c>
      <c r="F3" s="10">
        <v>4076</v>
      </c>
      <c r="G3" s="38"/>
      <c r="H3" s="10"/>
      <c r="I3" s="38"/>
    </row>
    <row r="4" ht="20.1" customHeight="1" spans="1:9">
      <c r="A4" s="36">
        <v>2</v>
      </c>
      <c r="B4" s="10" t="s">
        <v>234</v>
      </c>
      <c r="C4" s="10" t="s">
        <v>235</v>
      </c>
      <c r="D4" s="13" t="s">
        <v>11</v>
      </c>
      <c r="E4" s="39" t="s">
        <v>236</v>
      </c>
      <c r="F4" s="10">
        <v>1569</v>
      </c>
      <c r="G4" s="10"/>
      <c r="H4" s="10"/>
      <c r="I4" s="10"/>
    </row>
    <row r="5" ht="20.1" customHeight="1" spans="1:9">
      <c r="A5" s="36">
        <v>3</v>
      </c>
      <c r="B5" s="10" t="s">
        <v>237</v>
      </c>
      <c r="C5" s="10" t="s">
        <v>238</v>
      </c>
      <c r="D5" s="13" t="s">
        <v>11</v>
      </c>
      <c r="E5" s="10" t="s">
        <v>239</v>
      </c>
      <c r="F5" s="10">
        <v>406</v>
      </c>
      <c r="G5" s="10"/>
      <c r="H5" s="10" t="s">
        <v>240</v>
      </c>
      <c r="I5" s="10"/>
    </row>
    <row r="6" ht="20.1" customHeight="1" spans="1:9">
      <c r="A6" s="36">
        <v>4</v>
      </c>
      <c r="B6" s="36" t="s">
        <v>241</v>
      </c>
      <c r="C6" s="36" t="s">
        <v>242</v>
      </c>
      <c r="D6" s="13" t="s">
        <v>11</v>
      </c>
      <c r="E6" s="39" t="s">
        <v>243</v>
      </c>
      <c r="F6" s="10">
        <v>592</v>
      </c>
      <c r="G6" s="10"/>
      <c r="H6" s="10" t="s">
        <v>89</v>
      </c>
      <c r="I6" s="10"/>
    </row>
    <row r="7" ht="20.1" customHeight="1" spans="1:9">
      <c r="A7" s="36">
        <v>5</v>
      </c>
      <c r="B7" s="36" t="s">
        <v>244</v>
      </c>
      <c r="C7" s="36" t="s">
        <v>245</v>
      </c>
      <c r="D7" s="13" t="s">
        <v>11</v>
      </c>
      <c r="E7" s="39" t="s">
        <v>243</v>
      </c>
      <c r="F7" s="10">
        <v>248</v>
      </c>
      <c r="G7" s="10"/>
      <c r="H7" s="10" t="s">
        <v>89</v>
      </c>
      <c r="I7" s="10"/>
    </row>
    <row r="8" ht="20.1" customHeight="1" spans="1:9">
      <c r="A8" s="36">
        <v>6</v>
      </c>
      <c r="B8" s="36" t="s">
        <v>246</v>
      </c>
      <c r="C8" s="10" t="s">
        <v>247</v>
      </c>
      <c r="D8" s="13" t="s">
        <v>11</v>
      </c>
      <c r="E8" s="39" t="s">
        <v>248</v>
      </c>
      <c r="F8" s="10">
        <v>2380</v>
      </c>
      <c r="G8" s="10"/>
      <c r="H8" s="40" t="s">
        <v>249</v>
      </c>
      <c r="I8" s="10"/>
    </row>
    <row r="9" ht="20.1" customHeight="1" spans="1:9">
      <c r="A9" s="36">
        <v>7</v>
      </c>
      <c r="B9" s="36" t="s">
        <v>250</v>
      </c>
      <c r="C9" s="10" t="s">
        <v>95</v>
      </c>
      <c r="D9" s="13" t="s">
        <v>11</v>
      </c>
      <c r="E9" s="39" t="s">
        <v>248</v>
      </c>
      <c r="F9" s="10">
        <v>647</v>
      </c>
      <c r="G9" s="10"/>
      <c r="H9" s="40" t="s">
        <v>251</v>
      </c>
      <c r="I9" s="47" t="s">
        <v>97</v>
      </c>
    </row>
    <row r="10" ht="20.1" customHeight="1" spans="1:9">
      <c r="A10" s="36">
        <v>8</v>
      </c>
      <c r="B10" s="36" t="s">
        <v>252</v>
      </c>
      <c r="C10" s="10" t="s">
        <v>253</v>
      </c>
      <c r="D10" s="13" t="s">
        <v>11</v>
      </c>
      <c r="E10" s="39" t="s">
        <v>248</v>
      </c>
      <c r="F10" s="10">
        <v>476</v>
      </c>
      <c r="G10" s="10"/>
      <c r="H10" s="40" t="s">
        <v>254</v>
      </c>
      <c r="I10" s="10"/>
    </row>
    <row r="11" ht="20.1" customHeight="1" spans="1:9">
      <c r="A11" s="36">
        <v>9</v>
      </c>
      <c r="B11" s="36" t="s">
        <v>255</v>
      </c>
      <c r="C11" s="36" t="s">
        <v>256</v>
      </c>
      <c r="D11" s="13" t="s">
        <v>11</v>
      </c>
      <c r="E11" s="39" t="s">
        <v>248</v>
      </c>
      <c r="F11" s="10">
        <v>1122</v>
      </c>
      <c r="G11" s="10"/>
      <c r="H11" s="10" t="s">
        <v>89</v>
      </c>
      <c r="I11" s="10"/>
    </row>
    <row r="12" ht="20.1" customHeight="1" spans="1:9">
      <c r="A12" s="36">
        <v>10</v>
      </c>
      <c r="B12" s="36" t="s">
        <v>257</v>
      </c>
      <c r="C12" s="10" t="s">
        <v>258</v>
      </c>
      <c r="D12" s="13" t="s">
        <v>11</v>
      </c>
      <c r="E12" s="39" t="s">
        <v>248</v>
      </c>
      <c r="F12" s="10">
        <v>1256</v>
      </c>
      <c r="G12" s="10"/>
      <c r="H12" s="40" t="s">
        <v>259</v>
      </c>
      <c r="I12" s="10"/>
    </row>
    <row r="13" ht="20.1" customHeight="1" spans="1:9">
      <c r="A13" s="36">
        <v>11</v>
      </c>
      <c r="B13" s="36" t="s">
        <v>260</v>
      </c>
      <c r="C13" s="41" t="s">
        <v>261</v>
      </c>
      <c r="D13" s="13" t="s">
        <v>11</v>
      </c>
      <c r="E13" s="39" t="s">
        <v>262</v>
      </c>
      <c r="F13" s="10">
        <f>500+325+3008+2757</f>
        <v>6590</v>
      </c>
      <c r="G13" s="10">
        <f>0+0+240+215</f>
        <v>455</v>
      </c>
      <c r="H13" s="40" t="s">
        <v>263</v>
      </c>
      <c r="I13" s="10"/>
    </row>
    <row r="14" ht="20.1" customHeight="1" spans="1:9">
      <c r="A14" s="36">
        <v>12</v>
      </c>
      <c r="B14" s="10" t="s">
        <v>264</v>
      </c>
      <c r="C14" s="10" t="s">
        <v>265</v>
      </c>
      <c r="D14" s="13" t="s">
        <v>11</v>
      </c>
      <c r="E14" s="10" t="s">
        <v>266</v>
      </c>
      <c r="F14" s="10">
        <v>1995</v>
      </c>
      <c r="G14" s="10"/>
      <c r="H14" s="10" t="s">
        <v>240</v>
      </c>
      <c r="I14" s="10"/>
    </row>
    <row r="15" ht="20.1" customHeight="1" spans="1:9">
      <c r="A15" s="36">
        <v>13</v>
      </c>
      <c r="B15" s="42" t="s">
        <v>267</v>
      </c>
      <c r="C15" s="10" t="s">
        <v>268</v>
      </c>
      <c r="D15" s="13" t="s">
        <v>11</v>
      </c>
      <c r="E15" s="10" t="s">
        <v>239</v>
      </c>
      <c r="F15" s="10">
        <v>3641</v>
      </c>
      <c r="G15" s="10"/>
      <c r="H15" s="10" t="s">
        <v>269</v>
      </c>
      <c r="I15" s="11"/>
    </row>
    <row r="16" ht="20.1" customHeight="1" spans="1:9">
      <c r="A16" s="36">
        <v>14</v>
      </c>
      <c r="B16" s="43" t="s">
        <v>270</v>
      </c>
      <c r="C16" s="10" t="s">
        <v>271</v>
      </c>
      <c r="D16" s="13" t="s">
        <v>11</v>
      </c>
      <c r="E16" s="10" t="s">
        <v>239</v>
      </c>
      <c r="F16" s="10">
        <v>4444</v>
      </c>
      <c r="G16" s="10"/>
      <c r="H16" s="11" t="s">
        <v>269</v>
      </c>
      <c r="I16" s="11"/>
    </row>
    <row r="17" ht="20.1" customHeight="1" spans="1:9">
      <c r="A17" s="36">
        <v>15</v>
      </c>
      <c r="B17" s="41" t="s">
        <v>272</v>
      </c>
      <c r="C17" s="10" t="s">
        <v>273</v>
      </c>
      <c r="D17" s="13" t="s">
        <v>11</v>
      </c>
      <c r="E17" s="10" t="s">
        <v>239</v>
      </c>
      <c r="F17" s="10">
        <v>3651</v>
      </c>
      <c r="G17" s="10"/>
      <c r="H17" s="11" t="s">
        <v>269</v>
      </c>
      <c r="I17" s="11"/>
    </row>
    <row r="18" ht="20.1" customHeight="1" spans="1:9">
      <c r="A18" s="36">
        <v>16</v>
      </c>
      <c r="B18" s="41" t="s">
        <v>274</v>
      </c>
      <c r="C18" s="10" t="s">
        <v>275</v>
      </c>
      <c r="D18" s="13" t="s">
        <v>11</v>
      </c>
      <c r="E18" s="10" t="s">
        <v>239</v>
      </c>
      <c r="F18" s="10">
        <v>1626</v>
      </c>
      <c r="G18" s="10"/>
      <c r="H18" s="11" t="s">
        <v>269</v>
      </c>
      <c r="I18" s="11"/>
    </row>
    <row r="19" ht="20.1" customHeight="1" spans="1:9">
      <c r="A19" s="36">
        <v>17</v>
      </c>
      <c r="B19" s="41" t="s">
        <v>276</v>
      </c>
      <c r="C19" s="10" t="s">
        <v>277</v>
      </c>
      <c r="D19" s="13" t="s">
        <v>11</v>
      </c>
      <c r="E19" s="10" t="s">
        <v>239</v>
      </c>
      <c r="F19" s="10">
        <v>2714</v>
      </c>
      <c r="G19" s="10"/>
      <c r="H19" s="11" t="s">
        <v>269</v>
      </c>
      <c r="I19" s="11"/>
    </row>
    <row r="20" ht="20.1" customHeight="1" spans="1:9">
      <c r="A20" s="36">
        <v>18</v>
      </c>
      <c r="B20" s="41" t="s">
        <v>278</v>
      </c>
      <c r="C20" s="10" t="s">
        <v>279</v>
      </c>
      <c r="D20" s="13" t="s">
        <v>11</v>
      </c>
      <c r="E20" s="10" t="s">
        <v>239</v>
      </c>
      <c r="F20" s="10">
        <v>1917</v>
      </c>
      <c r="G20" s="10"/>
      <c r="H20" s="11" t="s">
        <v>269</v>
      </c>
      <c r="I20" s="11"/>
    </row>
    <row r="21" ht="20.1" customHeight="1" spans="1:9">
      <c r="A21" s="36">
        <v>19</v>
      </c>
      <c r="B21" s="36" t="s">
        <v>280</v>
      </c>
      <c r="C21" s="36" t="s">
        <v>281</v>
      </c>
      <c r="D21" s="13" t="s">
        <v>11</v>
      </c>
      <c r="E21" s="44" t="s">
        <v>262</v>
      </c>
      <c r="F21" s="13">
        <v>1308</v>
      </c>
      <c r="G21" s="13">
        <v>100</v>
      </c>
      <c r="H21" s="11" t="s">
        <v>282</v>
      </c>
      <c r="I21" s="11"/>
    </row>
    <row r="22" ht="20.1" customHeight="1" spans="1:9">
      <c r="A22" s="36">
        <v>20</v>
      </c>
      <c r="B22" s="36" t="s">
        <v>283</v>
      </c>
      <c r="C22" s="10" t="s">
        <v>284</v>
      </c>
      <c r="D22" s="13" t="s">
        <v>11</v>
      </c>
      <c r="E22" s="44" t="s">
        <v>262</v>
      </c>
      <c r="F22" s="13">
        <v>5212</v>
      </c>
      <c r="G22" s="13">
        <v>420</v>
      </c>
      <c r="H22" s="11" t="s">
        <v>282</v>
      </c>
      <c r="I22" s="11"/>
    </row>
    <row r="23" ht="20.1" customHeight="1" spans="1:9">
      <c r="A23" s="36">
        <v>21</v>
      </c>
      <c r="B23" s="36" t="s">
        <v>285</v>
      </c>
      <c r="C23" s="45" t="s">
        <v>286</v>
      </c>
      <c r="D23" s="13" t="s">
        <v>11</v>
      </c>
      <c r="E23" s="44" t="s">
        <v>262</v>
      </c>
      <c r="F23" s="13">
        <v>6126</v>
      </c>
      <c r="G23" s="13">
        <v>446</v>
      </c>
      <c r="H23" s="11" t="s">
        <v>282</v>
      </c>
      <c r="I23" s="11"/>
    </row>
    <row r="24" ht="20.1" customHeight="1" spans="1:9">
      <c r="A24" s="36">
        <v>22</v>
      </c>
      <c r="B24" s="36" t="s">
        <v>287</v>
      </c>
      <c r="C24" s="36" t="s">
        <v>288</v>
      </c>
      <c r="D24" s="13" t="s">
        <v>11</v>
      </c>
      <c r="E24" s="44" t="s">
        <v>262</v>
      </c>
      <c r="F24" s="13">
        <v>2398</v>
      </c>
      <c r="G24" s="13">
        <v>180</v>
      </c>
      <c r="H24" s="11" t="s">
        <v>282</v>
      </c>
      <c r="I24" s="11"/>
    </row>
    <row r="25" ht="20.1" customHeight="1" spans="1:9">
      <c r="A25" s="36">
        <v>23</v>
      </c>
      <c r="B25" s="36" t="s">
        <v>289</v>
      </c>
      <c r="C25" s="11" t="s">
        <v>290</v>
      </c>
      <c r="D25" s="13" t="s">
        <v>11</v>
      </c>
      <c r="E25" s="44" t="s">
        <v>262</v>
      </c>
      <c r="F25" s="13">
        <v>2376</v>
      </c>
      <c r="G25" s="13">
        <v>180</v>
      </c>
      <c r="H25" s="11" t="s">
        <v>282</v>
      </c>
      <c r="I25" s="11"/>
    </row>
    <row r="26" ht="20.1" customHeight="1" spans="1:9">
      <c r="A26" s="36">
        <v>24</v>
      </c>
      <c r="B26" s="36" t="s">
        <v>291</v>
      </c>
      <c r="C26" s="11" t="s">
        <v>292</v>
      </c>
      <c r="D26" s="13" t="s">
        <v>11</v>
      </c>
      <c r="E26" s="44" t="s">
        <v>262</v>
      </c>
      <c r="F26" s="13">
        <f>1525+1104.63</f>
        <v>2629.63</v>
      </c>
      <c r="G26" s="13">
        <f>0+173.7</f>
        <v>173.7</v>
      </c>
      <c r="H26" s="11"/>
      <c r="I26" s="11" t="s">
        <v>32</v>
      </c>
    </row>
    <row r="27" ht="20.1" customHeight="1" spans="1:9">
      <c r="A27" s="36">
        <v>25</v>
      </c>
      <c r="B27" s="36" t="s">
        <v>293</v>
      </c>
      <c r="C27" s="11" t="s">
        <v>294</v>
      </c>
      <c r="D27" s="13" t="s">
        <v>11</v>
      </c>
      <c r="E27" s="44" t="s">
        <v>243</v>
      </c>
      <c r="F27" s="13">
        <v>50</v>
      </c>
      <c r="G27" s="13"/>
      <c r="H27" s="11"/>
      <c r="I27" s="11"/>
    </row>
    <row r="28" ht="20.1" customHeight="1" spans="1:9">
      <c r="A28" s="36">
        <v>26</v>
      </c>
      <c r="B28" s="36" t="s">
        <v>295</v>
      </c>
      <c r="C28" s="11" t="s">
        <v>296</v>
      </c>
      <c r="D28" s="13" t="s">
        <v>11</v>
      </c>
      <c r="E28" s="44" t="s">
        <v>243</v>
      </c>
      <c r="F28" s="13">
        <v>160</v>
      </c>
      <c r="G28" s="13"/>
      <c r="H28" s="11"/>
      <c r="I28" s="11"/>
    </row>
    <row r="29" ht="20.1" customHeight="1" spans="1:9">
      <c r="A29" s="36">
        <v>27</v>
      </c>
      <c r="B29" s="36" t="s">
        <v>297</v>
      </c>
      <c r="C29" s="11" t="s">
        <v>298</v>
      </c>
      <c r="D29" s="13" t="s">
        <v>11</v>
      </c>
      <c r="E29" s="44" t="s">
        <v>239</v>
      </c>
      <c r="F29" s="13">
        <v>1835</v>
      </c>
      <c r="G29" s="13"/>
      <c r="H29" s="11"/>
      <c r="I29" s="11"/>
    </row>
    <row r="30" ht="20.1" customHeight="1" spans="1:9">
      <c r="A30" s="36">
        <v>28</v>
      </c>
      <c r="B30" s="36" t="s">
        <v>299</v>
      </c>
      <c r="C30" s="11" t="s">
        <v>300</v>
      </c>
      <c r="D30" s="13" t="s">
        <v>11</v>
      </c>
      <c r="E30" s="44" t="s">
        <v>239</v>
      </c>
      <c r="F30" s="13">
        <v>636</v>
      </c>
      <c r="G30" s="13"/>
      <c r="H30" s="11"/>
      <c r="I30" s="11"/>
    </row>
    <row r="31" ht="20.1" customHeight="1" spans="1:9">
      <c r="A31" s="36">
        <v>29</v>
      </c>
      <c r="B31" s="10" t="s">
        <v>301</v>
      </c>
      <c r="C31" s="10" t="s">
        <v>302</v>
      </c>
      <c r="D31" s="13" t="s">
        <v>11</v>
      </c>
      <c r="E31" s="10" t="s">
        <v>239</v>
      </c>
      <c r="F31" s="10">
        <v>1548.9</v>
      </c>
      <c r="G31" s="10">
        <v>336.5</v>
      </c>
      <c r="H31" s="11" t="s">
        <v>303</v>
      </c>
      <c r="I31" s="11">
        <v>2022.12</v>
      </c>
    </row>
    <row r="32" ht="20.1" customHeight="1" spans="1:9">
      <c r="A32" s="36">
        <v>30</v>
      </c>
      <c r="B32" s="10" t="s">
        <v>304</v>
      </c>
      <c r="C32" s="10" t="s">
        <v>305</v>
      </c>
      <c r="D32" s="13" t="s">
        <v>11</v>
      </c>
      <c r="E32" s="10" t="s">
        <v>239</v>
      </c>
      <c r="F32" s="10">
        <v>1474.4</v>
      </c>
      <c r="G32" s="10">
        <v>424</v>
      </c>
      <c r="H32" s="11" t="s">
        <v>303</v>
      </c>
      <c r="I32" s="11">
        <v>2022.12</v>
      </c>
    </row>
    <row r="33" ht="20.1" customHeight="1" spans="1:9">
      <c r="A33" s="36">
        <v>31</v>
      </c>
      <c r="B33" s="10" t="s">
        <v>306</v>
      </c>
      <c r="C33" s="10" t="s">
        <v>307</v>
      </c>
      <c r="D33" s="13" t="s">
        <v>11</v>
      </c>
      <c r="E33" s="10" t="s">
        <v>239</v>
      </c>
      <c r="F33" s="10">
        <v>1411.2</v>
      </c>
      <c r="G33" s="10">
        <v>406</v>
      </c>
      <c r="H33" s="46" t="s">
        <v>308</v>
      </c>
      <c r="I33" s="11">
        <v>2022.12</v>
      </c>
    </row>
    <row r="34" ht="20.1" customHeight="1" spans="1:9">
      <c r="A34" s="36">
        <v>32</v>
      </c>
      <c r="B34" s="10" t="s">
        <v>309</v>
      </c>
      <c r="C34" s="10" t="s">
        <v>310</v>
      </c>
      <c r="D34" s="13" t="s">
        <v>11</v>
      </c>
      <c r="E34" s="10" t="s">
        <v>239</v>
      </c>
      <c r="F34" s="10">
        <v>2213.6</v>
      </c>
      <c r="G34" s="10">
        <v>572</v>
      </c>
      <c r="H34" s="11" t="s">
        <v>303</v>
      </c>
      <c r="I34" s="11">
        <v>2022.12</v>
      </c>
    </row>
    <row r="35" ht="20.1" customHeight="1" spans="1:9">
      <c r="A35" s="36">
        <v>33</v>
      </c>
      <c r="B35" s="10" t="s">
        <v>311</v>
      </c>
      <c r="C35" s="10" t="s">
        <v>312</v>
      </c>
      <c r="D35" s="13" t="s">
        <v>11</v>
      </c>
      <c r="E35" s="10" t="s">
        <v>239</v>
      </c>
      <c r="F35" s="10">
        <v>2568.8</v>
      </c>
      <c r="G35" s="10">
        <v>650.5</v>
      </c>
      <c r="H35" s="11" t="s">
        <v>303</v>
      </c>
      <c r="I35" s="11">
        <v>2022.12</v>
      </c>
    </row>
    <row r="36" ht="20.1" customHeight="1" spans="1:9">
      <c r="A36" s="36">
        <v>34</v>
      </c>
      <c r="B36" s="10" t="s">
        <v>313</v>
      </c>
      <c r="C36" s="10" t="s">
        <v>314</v>
      </c>
      <c r="D36" s="13" t="s">
        <v>11</v>
      </c>
      <c r="E36" s="10" t="s">
        <v>239</v>
      </c>
      <c r="F36" s="10">
        <v>395.7</v>
      </c>
      <c r="G36" s="10">
        <v>122</v>
      </c>
      <c r="H36" s="11" t="s">
        <v>303</v>
      </c>
      <c r="I36" s="11">
        <v>2022.12</v>
      </c>
    </row>
    <row r="37" ht="20.1" customHeight="1" spans="1:9">
      <c r="A37" s="36">
        <v>35</v>
      </c>
      <c r="B37" s="10" t="s">
        <v>315</v>
      </c>
      <c r="C37" s="10" t="s">
        <v>316</v>
      </c>
      <c r="D37" s="13" t="s">
        <v>11</v>
      </c>
      <c r="E37" s="10" t="s">
        <v>239</v>
      </c>
      <c r="F37" s="13">
        <v>1868.9</v>
      </c>
      <c r="G37" s="13">
        <v>410</v>
      </c>
      <c r="H37" s="11" t="s">
        <v>303</v>
      </c>
      <c r="I37" s="11">
        <v>2022.12</v>
      </c>
    </row>
    <row r="38" ht="20.1" customHeight="1" spans="1:9">
      <c r="A38" s="36">
        <v>36</v>
      </c>
      <c r="B38" s="10" t="s">
        <v>317</v>
      </c>
      <c r="C38" s="10" t="s">
        <v>318</v>
      </c>
      <c r="D38" s="13" t="s">
        <v>11</v>
      </c>
      <c r="E38" s="10" t="s">
        <v>239</v>
      </c>
      <c r="F38" s="13">
        <v>1548</v>
      </c>
      <c r="G38" s="13">
        <v>240</v>
      </c>
      <c r="H38" s="11" t="s">
        <v>303</v>
      </c>
      <c r="I38" s="11">
        <v>2022.12</v>
      </c>
    </row>
    <row r="39" ht="20.1" customHeight="1" spans="1:9">
      <c r="A39" s="36">
        <v>37</v>
      </c>
      <c r="B39" s="36" t="s">
        <v>319</v>
      </c>
      <c r="C39" s="10" t="s">
        <v>320</v>
      </c>
      <c r="D39" s="13" t="s">
        <v>11</v>
      </c>
      <c r="E39" s="10" t="s">
        <v>321</v>
      </c>
      <c r="F39" s="13">
        <v>953.48</v>
      </c>
      <c r="G39" s="13">
        <v>190.69</v>
      </c>
      <c r="H39" s="11" t="s">
        <v>322</v>
      </c>
      <c r="I39" s="17">
        <v>2022.1</v>
      </c>
    </row>
    <row r="40" ht="20.1" customHeight="1" spans="1:9">
      <c r="A40" s="36">
        <v>38</v>
      </c>
      <c r="B40" s="36" t="s">
        <v>323</v>
      </c>
      <c r="C40" s="10" t="s">
        <v>324</v>
      </c>
      <c r="D40" s="13" t="s">
        <v>11</v>
      </c>
      <c r="E40" s="10" t="s">
        <v>321</v>
      </c>
      <c r="F40" s="13">
        <v>915.88</v>
      </c>
      <c r="G40" s="13">
        <v>183.16</v>
      </c>
      <c r="H40" s="11" t="s">
        <v>322</v>
      </c>
      <c r="I40" s="17">
        <v>2022.1</v>
      </c>
    </row>
    <row r="41" ht="20.1" customHeight="1" spans="1:9">
      <c r="A41" s="36">
        <v>39</v>
      </c>
      <c r="B41" s="36" t="s">
        <v>325</v>
      </c>
      <c r="C41" s="10" t="s">
        <v>326</v>
      </c>
      <c r="D41" s="13" t="s">
        <v>11</v>
      </c>
      <c r="E41" s="10" t="s">
        <v>321</v>
      </c>
      <c r="F41" s="13">
        <v>865.64</v>
      </c>
      <c r="G41" s="13">
        <v>173.14</v>
      </c>
      <c r="H41" s="11" t="s">
        <v>322</v>
      </c>
      <c r="I41" s="17">
        <v>2022.1</v>
      </c>
    </row>
    <row r="42" ht="20.1" customHeight="1" spans="1:9">
      <c r="A42" s="36">
        <v>40</v>
      </c>
      <c r="B42" s="36" t="s">
        <v>327</v>
      </c>
      <c r="C42" s="10" t="s">
        <v>328</v>
      </c>
      <c r="D42" s="13" t="s">
        <v>11</v>
      </c>
      <c r="E42" s="10" t="s">
        <v>321</v>
      </c>
      <c r="F42" s="13">
        <v>461.81</v>
      </c>
      <c r="G42" s="13">
        <v>92.36</v>
      </c>
      <c r="H42" s="46" t="s">
        <v>329</v>
      </c>
      <c r="I42" s="17">
        <v>2022.1</v>
      </c>
    </row>
    <row r="43" ht="36" spans="1:9">
      <c r="A43" s="36">
        <v>41</v>
      </c>
      <c r="B43" s="36" t="s">
        <v>330</v>
      </c>
      <c r="C43" s="11" t="s">
        <v>331</v>
      </c>
      <c r="D43" s="13" t="s">
        <v>11</v>
      </c>
      <c r="E43" s="10" t="s">
        <v>321</v>
      </c>
      <c r="F43" s="13">
        <f>562.02+214.7+438.14</f>
        <v>1214.86</v>
      </c>
      <c r="G43" s="13">
        <f>112.41+42.94+87.64</f>
        <v>242.99</v>
      </c>
      <c r="H43" s="46" t="s">
        <v>332</v>
      </c>
      <c r="I43" s="17">
        <v>2022.1</v>
      </c>
    </row>
    <row r="44" ht="20.1" customHeight="1" spans="1:9">
      <c r="A44" s="36">
        <v>42</v>
      </c>
      <c r="B44" s="36" t="s">
        <v>333</v>
      </c>
      <c r="C44" s="10" t="s">
        <v>334</v>
      </c>
      <c r="D44" s="13" t="s">
        <v>11</v>
      </c>
      <c r="E44" s="10" t="s">
        <v>321</v>
      </c>
      <c r="F44" s="13">
        <v>220.02</v>
      </c>
      <c r="G44" s="13">
        <v>44.01</v>
      </c>
      <c r="H44" s="11" t="s">
        <v>322</v>
      </c>
      <c r="I44" s="17">
        <v>2022.1</v>
      </c>
    </row>
    <row r="45" ht="20.1" customHeight="1" spans="1:9">
      <c r="A45" s="36">
        <v>43</v>
      </c>
      <c r="B45" s="11" t="s">
        <v>335</v>
      </c>
      <c r="C45" s="11" t="s">
        <v>336</v>
      </c>
      <c r="D45" s="13" t="s">
        <v>11</v>
      </c>
      <c r="E45" s="11" t="s">
        <v>243</v>
      </c>
      <c r="F45" s="14">
        <v>821</v>
      </c>
      <c r="G45" s="14">
        <v>59</v>
      </c>
      <c r="H45" s="11" t="s">
        <v>170</v>
      </c>
      <c r="I45" s="11">
        <v>2022.12</v>
      </c>
    </row>
    <row r="46" ht="20.1" customHeight="1" spans="1:10">
      <c r="A46" s="36">
        <v>44</v>
      </c>
      <c r="B46" s="36" t="s">
        <v>274</v>
      </c>
      <c r="C46" s="11" t="s">
        <v>337</v>
      </c>
      <c r="D46" s="13" t="s">
        <v>11</v>
      </c>
      <c r="E46" s="11" t="s">
        <v>239</v>
      </c>
      <c r="F46" s="14">
        <v>518</v>
      </c>
      <c r="G46" s="14">
        <v>80</v>
      </c>
      <c r="H46" s="11" t="s">
        <v>338</v>
      </c>
      <c r="I46" s="11">
        <v>2023.1</v>
      </c>
      <c r="J46" s="48" t="s">
        <v>339</v>
      </c>
    </row>
    <row r="47" ht="20.1" customHeight="1" spans="1:9">
      <c r="A47" s="36">
        <v>45</v>
      </c>
      <c r="B47" s="11" t="s">
        <v>340</v>
      </c>
      <c r="C47" s="11" t="s">
        <v>341</v>
      </c>
      <c r="D47" s="13" t="s">
        <v>11</v>
      </c>
      <c r="E47" s="11" t="s">
        <v>239</v>
      </c>
      <c r="F47" s="14">
        <v>21823</v>
      </c>
      <c r="G47" s="14">
        <v>416</v>
      </c>
      <c r="H47" s="11" t="s">
        <v>338</v>
      </c>
      <c r="I47" s="11">
        <v>2023.1</v>
      </c>
    </row>
    <row r="48" ht="20.1" customHeight="1" spans="1:9">
      <c r="A48" s="36">
        <v>46</v>
      </c>
      <c r="B48" s="41" t="s">
        <v>342</v>
      </c>
      <c r="C48" s="11" t="s">
        <v>343</v>
      </c>
      <c r="D48" s="13" t="s">
        <v>11</v>
      </c>
      <c r="E48" s="11" t="s">
        <v>239</v>
      </c>
      <c r="F48" s="14">
        <v>3116.48</v>
      </c>
      <c r="G48" s="14">
        <v>1930</v>
      </c>
      <c r="H48" s="11" t="s">
        <v>344</v>
      </c>
      <c r="I48" s="11">
        <v>2023.1</v>
      </c>
    </row>
    <row r="49" ht="20.1" customHeight="1" spans="1:9">
      <c r="A49" s="36">
        <v>47</v>
      </c>
      <c r="B49" s="36" t="s">
        <v>345</v>
      </c>
      <c r="C49" s="11" t="s">
        <v>346</v>
      </c>
      <c r="D49" s="13" t="s">
        <v>11</v>
      </c>
      <c r="E49" s="11" t="s">
        <v>347</v>
      </c>
      <c r="F49" s="14">
        <v>722.4</v>
      </c>
      <c r="G49" s="14">
        <v>170</v>
      </c>
      <c r="H49" s="11" t="s">
        <v>348</v>
      </c>
      <c r="I49" s="11">
        <v>2023.1</v>
      </c>
    </row>
    <row r="50" ht="20.1" customHeight="1" spans="1:9">
      <c r="A50" s="36">
        <v>48</v>
      </c>
      <c r="B50" s="36" t="s">
        <v>349</v>
      </c>
      <c r="C50" s="11" t="s">
        <v>350</v>
      </c>
      <c r="D50" s="13" t="s">
        <v>11</v>
      </c>
      <c r="E50" s="11" t="s">
        <v>266</v>
      </c>
      <c r="F50" s="14">
        <v>1593.25</v>
      </c>
      <c r="G50" s="14">
        <v>224</v>
      </c>
      <c r="H50" s="11" t="s">
        <v>348</v>
      </c>
      <c r="I50" s="11">
        <v>2023.1</v>
      </c>
    </row>
    <row r="51" ht="20.1" customHeight="1" spans="1:9">
      <c r="A51" s="36">
        <v>49</v>
      </c>
      <c r="B51" s="36" t="s">
        <v>351</v>
      </c>
      <c r="C51" s="11" t="s">
        <v>352</v>
      </c>
      <c r="D51" s="13" t="s">
        <v>11</v>
      </c>
      <c r="E51" s="11" t="s">
        <v>266</v>
      </c>
      <c r="F51" s="14">
        <v>13.5</v>
      </c>
      <c r="G51" s="14">
        <v>95</v>
      </c>
      <c r="H51" s="11" t="s">
        <v>348</v>
      </c>
      <c r="I51" s="11">
        <v>2023.1</v>
      </c>
    </row>
    <row r="52" ht="20.1" customHeight="1" spans="1:9">
      <c r="A52" s="36">
        <v>50</v>
      </c>
      <c r="B52" s="36" t="s">
        <v>353</v>
      </c>
      <c r="C52" s="11" t="s">
        <v>354</v>
      </c>
      <c r="D52" s="13" t="s">
        <v>11</v>
      </c>
      <c r="E52" s="11" t="s">
        <v>266</v>
      </c>
      <c r="F52" s="14">
        <v>5752.05</v>
      </c>
      <c r="G52" s="14">
        <v>870</v>
      </c>
      <c r="H52" s="11" t="s">
        <v>348</v>
      </c>
      <c r="I52" s="11">
        <v>2023.1</v>
      </c>
    </row>
    <row r="53" ht="20.1" customHeight="1" spans="1:9">
      <c r="A53" s="36">
        <v>51</v>
      </c>
      <c r="B53" s="36" t="s">
        <v>355</v>
      </c>
      <c r="C53" s="11" t="s">
        <v>356</v>
      </c>
      <c r="D53" s="13" t="s">
        <v>11</v>
      </c>
      <c r="E53" s="11" t="s">
        <v>266</v>
      </c>
      <c r="F53" s="14">
        <v>6299.59</v>
      </c>
      <c r="G53" s="14">
        <v>1910</v>
      </c>
      <c r="H53" s="11" t="s">
        <v>348</v>
      </c>
      <c r="I53" s="11">
        <v>2023.1</v>
      </c>
    </row>
    <row r="54" ht="20.1" customHeight="1" spans="1:9">
      <c r="A54" s="36">
        <v>52</v>
      </c>
      <c r="B54" s="36" t="s">
        <v>357</v>
      </c>
      <c r="C54" s="11" t="s">
        <v>358</v>
      </c>
      <c r="D54" s="13" t="s">
        <v>11</v>
      </c>
      <c r="E54" s="11" t="s">
        <v>266</v>
      </c>
      <c r="F54" s="14">
        <v>4130.06</v>
      </c>
      <c r="G54" s="14">
        <v>635</v>
      </c>
      <c r="H54" s="11" t="s">
        <v>348</v>
      </c>
      <c r="I54" s="11">
        <v>2023.1</v>
      </c>
    </row>
    <row r="55" ht="20.1" customHeight="1" spans="1:9">
      <c r="A55" s="36">
        <v>53</v>
      </c>
      <c r="B55" s="36" t="s">
        <v>359</v>
      </c>
      <c r="C55" s="11" t="s">
        <v>360</v>
      </c>
      <c r="D55" s="13" t="s">
        <v>11</v>
      </c>
      <c r="E55" s="11" t="s">
        <v>266</v>
      </c>
      <c r="F55" s="14">
        <v>1023.9</v>
      </c>
      <c r="G55" s="14">
        <v>150</v>
      </c>
      <c r="H55" s="11" t="s">
        <v>348</v>
      </c>
      <c r="I55" s="11">
        <v>2023.1</v>
      </c>
    </row>
    <row r="56" ht="20.1" customHeight="1" spans="1:9">
      <c r="A56" s="36">
        <v>54</v>
      </c>
      <c r="B56" s="36" t="s">
        <v>361</v>
      </c>
      <c r="C56" s="11" t="s">
        <v>362</v>
      </c>
      <c r="D56" s="13" t="s">
        <v>11</v>
      </c>
      <c r="E56" s="11" t="s">
        <v>266</v>
      </c>
      <c r="F56" s="14">
        <v>620.86</v>
      </c>
      <c r="G56" s="14">
        <v>60</v>
      </c>
      <c r="H56" s="11" t="s">
        <v>348</v>
      </c>
      <c r="I56" s="11">
        <v>2023.1</v>
      </c>
    </row>
    <row r="57" ht="20.1" customHeight="1" spans="1:9">
      <c r="A57" s="36">
        <v>55</v>
      </c>
      <c r="B57" s="36" t="s">
        <v>363</v>
      </c>
      <c r="C57" s="11" t="s">
        <v>364</v>
      </c>
      <c r="D57" s="13" t="s">
        <v>11</v>
      </c>
      <c r="E57" s="11" t="s">
        <v>248</v>
      </c>
      <c r="F57" s="14">
        <v>7136</v>
      </c>
      <c r="G57" s="14">
        <v>1700</v>
      </c>
      <c r="H57" s="11" t="s">
        <v>176</v>
      </c>
      <c r="I57" s="11">
        <v>2023.1</v>
      </c>
    </row>
    <row r="58" ht="20.1" customHeight="1" spans="1:9">
      <c r="A58" s="36">
        <v>56</v>
      </c>
      <c r="B58" s="36" t="s">
        <v>365</v>
      </c>
      <c r="C58" s="11" t="s">
        <v>366</v>
      </c>
      <c r="D58" s="13" t="s">
        <v>11</v>
      </c>
      <c r="E58" s="11" t="s">
        <v>248</v>
      </c>
      <c r="F58" s="14">
        <v>3373.5</v>
      </c>
      <c r="G58" s="14">
        <v>1000</v>
      </c>
      <c r="H58" s="11" t="s">
        <v>176</v>
      </c>
      <c r="I58" s="11">
        <v>2023.1</v>
      </c>
    </row>
    <row r="59" ht="20.1" customHeight="1" spans="1:9">
      <c r="A59" s="36">
        <v>57</v>
      </c>
      <c r="B59" s="36" t="s">
        <v>367</v>
      </c>
      <c r="C59" s="11" t="s">
        <v>368</v>
      </c>
      <c r="D59" s="13" t="s">
        <v>11</v>
      </c>
      <c r="E59" s="11" t="s">
        <v>248</v>
      </c>
      <c r="F59" s="14">
        <v>2370</v>
      </c>
      <c r="G59" s="14">
        <v>190</v>
      </c>
      <c r="H59" s="11" t="s">
        <v>176</v>
      </c>
      <c r="I59" s="11">
        <v>2023.1</v>
      </c>
    </row>
    <row r="60" ht="20.1" customHeight="1" spans="1:9">
      <c r="A60" s="36">
        <v>58</v>
      </c>
      <c r="B60" s="36" t="s">
        <v>369</v>
      </c>
      <c r="C60" s="11" t="s">
        <v>370</v>
      </c>
      <c r="D60" s="13" t="s">
        <v>11</v>
      </c>
      <c r="E60" s="11" t="s">
        <v>248</v>
      </c>
      <c r="F60" s="14">
        <v>1676</v>
      </c>
      <c r="G60" s="14">
        <v>240</v>
      </c>
      <c r="H60" s="11" t="s">
        <v>176</v>
      </c>
      <c r="I60" s="11">
        <v>2023.1</v>
      </c>
    </row>
    <row r="61" ht="20.1" customHeight="1" spans="1:9">
      <c r="A61" s="36">
        <v>59</v>
      </c>
      <c r="B61" s="36" t="s">
        <v>371</v>
      </c>
      <c r="C61" s="11" t="s">
        <v>372</v>
      </c>
      <c r="D61" s="13" t="s">
        <v>11</v>
      </c>
      <c r="E61" s="11" t="s">
        <v>262</v>
      </c>
      <c r="F61" s="14">
        <v>1117.84</v>
      </c>
      <c r="G61" s="14">
        <v>106.38</v>
      </c>
      <c r="H61" s="11" t="s">
        <v>373</v>
      </c>
      <c r="I61" s="11">
        <v>2023.1</v>
      </c>
    </row>
    <row r="62" ht="20.1" customHeight="1" spans="1:9">
      <c r="A62" s="36">
        <v>60</v>
      </c>
      <c r="B62" s="36" t="s">
        <v>374</v>
      </c>
      <c r="C62" s="11" t="s">
        <v>118</v>
      </c>
      <c r="D62" s="13" t="s">
        <v>11</v>
      </c>
      <c r="E62" s="11" t="s">
        <v>262</v>
      </c>
      <c r="F62" s="14">
        <v>3090.03</v>
      </c>
      <c r="G62" s="14">
        <v>342.48</v>
      </c>
      <c r="H62" s="11" t="s">
        <v>373</v>
      </c>
      <c r="I62" s="11">
        <v>2023.1</v>
      </c>
    </row>
    <row r="63" ht="20.1" customHeight="1" spans="1:9">
      <c r="A63" s="36">
        <v>61</v>
      </c>
      <c r="B63" s="36" t="s">
        <v>375</v>
      </c>
      <c r="C63" s="11" t="s">
        <v>376</v>
      </c>
      <c r="D63" s="13" t="s">
        <v>11</v>
      </c>
      <c r="E63" s="11" t="s">
        <v>262</v>
      </c>
      <c r="F63" s="14">
        <v>2463.86</v>
      </c>
      <c r="G63" s="14">
        <v>300.1</v>
      </c>
      <c r="H63" s="11" t="s">
        <v>373</v>
      </c>
      <c r="I63" s="11">
        <v>2023.1</v>
      </c>
    </row>
    <row r="64" ht="20.1" customHeight="1" spans="1:9">
      <c r="A64" s="36">
        <v>62</v>
      </c>
      <c r="B64" s="36" t="s">
        <v>377</v>
      </c>
      <c r="C64" s="11" t="s">
        <v>378</v>
      </c>
      <c r="D64" s="13" t="s">
        <v>11</v>
      </c>
      <c r="E64" s="11" t="s">
        <v>262</v>
      </c>
      <c r="F64" s="14">
        <v>2903.2</v>
      </c>
      <c r="G64" s="14">
        <v>356.9</v>
      </c>
      <c r="H64" s="11" t="s">
        <v>373</v>
      </c>
      <c r="I64" s="11">
        <v>2023.1</v>
      </c>
    </row>
    <row r="65" ht="20.1" customHeight="1" spans="1:9">
      <c r="A65" s="36">
        <v>63</v>
      </c>
      <c r="B65" s="36" t="s">
        <v>379</v>
      </c>
      <c r="C65" s="11" t="s">
        <v>380</v>
      </c>
      <c r="D65" s="13" t="s">
        <v>11</v>
      </c>
      <c r="E65" s="11" t="s">
        <v>262</v>
      </c>
      <c r="F65" s="14">
        <v>1711.51</v>
      </c>
      <c r="G65" s="14">
        <v>230.7</v>
      </c>
      <c r="H65" s="11" t="s">
        <v>373</v>
      </c>
      <c r="I65" s="11">
        <v>2023.1</v>
      </c>
    </row>
    <row r="66" ht="20.1" customHeight="1" spans="1:9">
      <c r="A66" s="36">
        <v>64</v>
      </c>
      <c r="B66" s="36" t="s">
        <v>381</v>
      </c>
      <c r="C66" s="11" t="s">
        <v>382</v>
      </c>
      <c r="D66" s="13" t="s">
        <v>11</v>
      </c>
      <c r="E66" s="11" t="s">
        <v>262</v>
      </c>
      <c r="F66" s="14">
        <v>1276.23</v>
      </c>
      <c r="G66" s="14">
        <v>161.32</v>
      </c>
      <c r="H66" s="11" t="s">
        <v>373</v>
      </c>
      <c r="I66" s="11">
        <v>2023.1</v>
      </c>
    </row>
    <row r="67" ht="20.1" customHeight="1" spans="1:9">
      <c r="A67" s="36">
        <v>65</v>
      </c>
      <c r="B67" s="36" t="s">
        <v>383</v>
      </c>
      <c r="C67" s="11" t="s">
        <v>384</v>
      </c>
      <c r="D67" s="13" t="s">
        <v>11</v>
      </c>
      <c r="E67" s="11" t="s">
        <v>262</v>
      </c>
      <c r="F67" s="14">
        <v>2213.78</v>
      </c>
      <c r="G67" s="14">
        <v>294.84</v>
      </c>
      <c r="H67" s="11" t="s">
        <v>373</v>
      </c>
      <c r="I67" s="11">
        <v>2023.1</v>
      </c>
    </row>
    <row r="68" ht="20.1" customHeight="1" spans="1:9">
      <c r="A68" s="36">
        <v>66</v>
      </c>
      <c r="B68" s="41" t="s">
        <v>385</v>
      </c>
      <c r="C68" s="11" t="s">
        <v>386</v>
      </c>
      <c r="D68" s="13" t="s">
        <v>11</v>
      </c>
      <c r="E68" s="11" t="s">
        <v>387</v>
      </c>
      <c r="F68" s="14">
        <v>434</v>
      </c>
      <c r="G68" s="14"/>
      <c r="H68" s="11"/>
      <c r="I68" s="11">
        <v>2023.1</v>
      </c>
    </row>
    <row r="69" ht="20.1" customHeight="1" spans="1:9">
      <c r="A69" s="36">
        <v>67</v>
      </c>
      <c r="B69" s="11" t="s">
        <v>388</v>
      </c>
      <c r="C69" s="11" t="s">
        <v>389</v>
      </c>
      <c r="D69" s="49" t="s">
        <v>11</v>
      </c>
      <c r="E69" s="11" t="s">
        <v>239</v>
      </c>
      <c r="F69" s="14">
        <v>1058.29</v>
      </c>
      <c r="G69" s="14">
        <v>245</v>
      </c>
      <c r="H69" s="11"/>
      <c r="I69" s="11">
        <v>2023.1</v>
      </c>
    </row>
    <row r="70" ht="20.1" customHeight="1" spans="1:9">
      <c r="A70" s="36">
        <v>68</v>
      </c>
      <c r="B70" s="11" t="s">
        <v>390</v>
      </c>
      <c r="C70" s="11" t="s">
        <v>391</v>
      </c>
      <c r="D70" s="13" t="s">
        <v>11</v>
      </c>
      <c r="E70" s="11" t="s">
        <v>266</v>
      </c>
      <c r="F70" s="14">
        <v>4310.86</v>
      </c>
      <c r="G70" s="14">
        <v>418.11</v>
      </c>
      <c r="H70" s="11" t="s">
        <v>392</v>
      </c>
      <c r="I70" s="11">
        <v>2023.12</v>
      </c>
    </row>
    <row r="71" ht="20.1" customHeight="1" spans="1:9">
      <c r="A71" s="36">
        <v>69</v>
      </c>
      <c r="B71" s="36" t="s">
        <v>393</v>
      </c>
      <c r="C71" s="11" t="s">
        <v>394</v>
      </c>
      <c r="D71" s="13" t="s">
        <v>11</v>
      </c>
      <c r="E71" s="11" t="s">
        <v>266</v>
      </c>
      <c r="F71" s="14">
        <v>1172.11</v>
      </c>
      <c r="G71" s="14">
        <v>101.32</v>
      </c>
      <c r="H71" s="11" t="s">
        <v>392</v>
      </c>
      <c r="I71" s="11">
        <v>2023.12</v>
      </c>
    </row>
    <row r="72" ht="20.1" customHeight="1" spans="1:9">
      <c r="A72" s="36">
        <v>70</v>
      </c>
      <c r="B72" s="36" t="s">
        <v>395</v>
      </c>
      <c r="C72" s="11" t="s">
        <v>396</v>
      </c>
      <c r="D72" s="13" t="s">
        <v>11</v>
      </c>
      <c r="E72" s="11" t="s">
        <v>266</v>
      </c>
      <c r="F72" s="14">
        <v>2064.12</v>
      </c>
      <c r="G72" s="14">
        <v>194</v>
      </c>
      <c r="H72" s="11" t="s">
        <v>392</v>
      </c>
      <c r="I72" s="11">
        <v>2023.12</v>
      </c>
    </row>
    <row r="73" ht="20.1" customHeight="1" spans="1:9">
      <c r="A73" s="36">
        <v>71</v>
      </c>
      <c r="B73" s="36" t="s">
        <v>397</v>
      </c>
      <c r="C73" s="11" t="s">
        <v>398</v>
      </c>
      <c r="D73" s="13" t="s">
        <v>11</v>
      </c>
      <c r="E73" s="11" t="s">
        <v>266</v>
      </c>
      <c r="F73" s="14">
        <v>4620.02</v>
      </c>
      <c r="G73" s="14">
        <v>627.93</v>
      </c>
      <c r="H73" s="11" t="s">
        <v>392</v>
      </c>
      <c r="I73" s="11">
        <v>2023.12</v>
      </c>
    </row>
    <row r="74" ht="20.1" customHeight="1" spans="1:9">
      <c r="A74" s="36">
        <v>72</v>
      </c>
      <c r="B74" s="36" t="s">
        <v>399</v>
      </c>
      <c r="C74" s="11" t="s">
        <v>400</v>
      </c>
      <c r="D74" s="13" t="s">
        <v>11</v>
      </c>
      <c r="E74" s="11" t="s">
        <v>401</v>
      </c>
      <c r="F74" s="14">
        <v>1470.88</v>
      </c>
      <c r="G74" s="14">
        <v>168.12</v>
      </c>
      <c r="H74" s="11" t="s">
        <v>392</v>
      </c>
      <c r="I74" s="11">
        <v>2023.12</v>
      </c>
    </row>
    <row r="75" ht="20.1" customHeight="1" spans="1:9">
      <c r="A75" s="36">
        <v>73</v>
      </c>
      <c r="B75" s="36" t="s">
        <v>402</v>
      </c>
      <c r="C75" s="11" t="s">
        <v>403</v>
      </c>
      <c r="D75" s="13" t="s">
        <v>11</v>
      </c>
      <c r="E75" s="11" t="s">
        <v>404</v>
      </c>
      <c r="F75" s="14">
        <v>9448.94</v>
      </c>
      <c r="G75" s="14">
        <v>1462</v>
      </c>
      <c r="H75" s="11" t="s">
        <v>392</v>
      </c>
      <c r="I75" s="11">
        <v>2023.12</v>
      </c>
    </row>
    <row r="76" ht="20.1" customHeight="1" spans="1:9">
      <c r="A76" s="36">
        <v>74</v>
      </c>
      <c r="B76" s="36" t="s">
        <v>405</v>
      </c>
      <c r="C76" s="11" t="s">
        <v>406</v>
      </c>
      <c r="D76" s="13" t="s">
        <v>11</v>
      </c>
      <c r="E76" s="11" t="s">
        <v>266</v>
      </c>
      <c r="F76" s="14">
        <v>1007.05</v>
      </c>
      <c r="G76" s="14">
        <v>112.54</v>
      </c>
      <c r="H76" s="11" t="s">
        <v>392</v>
      </c>
      <c r="I76" s="11">
        <v>2023.12</v>
      </c>
    </row>
    <row r="77" ht="20.1" customHeight="1" spans="1:9">
      <c r="A77" s="36">
        <v>75</v>
      </c>
      <c r="B77" s="36" t="s">
        <v>407</v>
      </c>
      <c r="C77" s="11" t="s">
        <v>408</v>
      </c>
      <c r="D77" s="13" t="s">
        <v>11</v>
      </c>
      <c r="E77" s="11" t="s">
        <v>266</v>
      </c>
      <c r="F77" s="14">
        <v>1064.25</v>
      </c>
      <c r="G77" s="14">
        <v>122.55</v>
      </c>
      <c r="H77" s="11" t="s">
        <v>392</v>
      </c>
      <c r="I77" s="11">
        <v>2023.12</v>
      </c>
    </row>
    <row r="78" ht="20.1" customHeight="1" spans="1:9">
      <c r="A78" s="36">
        <v>76</v>
      </c>
      <c r="B78" s="36" t="s">
        <v>409</v>
      </c>
      <c r="C78" s="11" t="s">
        <v>410</v>
      </c>
      <c r="D78" s="13" t="s">
        <v>11</v>
      </c>
      <c r="E78" s="11" t="s">
        <v>266</v>
      </c>
      <c r="F78" s="14">
        <v>1479.41</v>
      </c>
      <c r="G78" s="14">
        <v>181</v>
      </c>
      <c r="H78" s="11" t="s">
        <v>392</v>
      </c>
      <c r="I78" s="11">
        <v>2023.12</v>
      </c>
    </row>
    <row r="79" ht="20.1" customHeight="1" spans="1:9">
      <c r="A79" s="36">
        <v>77</v>
      </c>
      <c r="B79" s="36" t="s">
        <v>411</v>
      </c>
      <c r="C79" s="11" t="s">
        <v>412</v>
      </c>
      <c r="D79" s="13" t="s">
        <v>11</v>
      </c>
      <c r="E79" s="11" t="s">
        <v>266</v>
      </c>
      <c r="F79" s="14">
        <v>5695.86</v>
      </c>
      <c r="G79" s="14">
        <v>785.66</v>
      </c>
      <c r="H79" s="11" t="s">
        <v>392</v>
      </c>
      <c r="I79" s="11">
        <v>2023.12</v>
      </c>
    </row>
    <row r="80" ht="20.1" customHeight="1" spans="1:9">
      <c r="A80" s="36">
        <v>78</v>
      </c>
      <c r="B80" s="36" t="s">
        <v>413</v>
      </c>
      <c r="C80" s="11" t="s">
        <v>414</v>
      </c>
      <c r="D80" s="13" t="s">
        <v>11</v>
      </c>
      <c r="E80" s="11" t="s">
        <v>266</v>
      </c>
      <c r="F80" s="14">
        <v>2497.75</v>
      </c>
      <c r="G80" s="14">
        <v>261.69</v>
      </c>
      <c r="H80" s="11" t="s">
        <v>392</v>
      </c>
      <c r="I80" s="11">
        <v>2023.12</v>
      </c>
    </row>
    <row r="81" ht="24" spans="1:9">
      <c r="A81" s="36">
        <v>79</v>
      </c>
      <c r="B81" s="41" t="s">
        <v>415</v>
      </c>
      <c r="C81" s="41" t="s">
        <v>416</v>
      </c>
      <c r="D81" s="13" t="s">
        <v>11</v>
      </c>
      <c r="E81" s="41" t="s">
        <v>417</v>
      </c>
      <c r="F81" s="50">
        <v>10766.415</v>
      </c>
      <c r="G81" s="50">
        <v>539.1921</v>
      </c>
      <c r="H81" s="41" t="s">
        <v>418</v>
      </c>
      <c r="I81" s="51">
        <v>45231</v>
      </c>
    </row>
    <row r="82" ht="24" spans="1:9">
      <c r="A82" s="36">
        <v>80</v>
      </c>
      <c r="B82" s="41" t="s">
        <v>419</v>
      </c>
      <c r="C82" s="41" t="s">
        <v>420</v>
      </c>
      <c r="D82" s="13" t="s">
        <v>11</v>
      </c>
      <c r="E82" s="41" t="s">
        <v>421</v>
      </c>
      <c r="F82" s="50">
        <v>2051.35</v>
      </c>
      <c r="G82" s="50">
        <v>69.3758333333334</v>
      </c>
      <c r="H82" s="41" t="s">
        <v>418</v>
      </c>
      <c r="I82" s="51">
        <v>45231</v>
      </c>
    </row>
    <row r="83" ht="24" spans="1:9">
      <c r="A83" s="36">
        <v>81</v>
      </c>
      <c r="B83" s="41" t="s">
        <v>422</v>
      </c>
      <c r="C83" s="41" t="s">
        <v>423</v>
      </c>
      <c r="D83" s="13" t="s">
        <v>11</v>
      </c>
      <c r="E83" s="41" t="s">
        <v>421</v>
      </c>
      <c r="F83" s="50">
        <v>1723.97</v>
      </c>
      <c r="G83" s="50">
        <v>48.1973333333332</v>
      </c>
      <c r="H83" s="41" t="s">
        <v>418</v>
      </c>
      <c r="I83" s="51">
        <v>45231</v>
      </c>
    </row>
    <row r="84" ht="24" spans="1:9">
      <c r="A84" s="36">
        <v>82</v>
      </c>
      <c r="B84" s="41" t="s">
        <v>424</v>
      </c>
      <c r="C84" s="41" t="s">
        <v>425</v>
      </c>
      <c r="D84" s="13" t="s">
        <v>11</v>
      </c>
      <c r="E84" s="41" t="s">
        <v>421</v>
      </c>
      <c r="F84" s="50">
        <v>7860.41</v>
      </c>
      <c r="G84" s="50">
        <v>365.3501</v>
      </c>
      <c r="H84" s="41" t="s">
        <v>418</v>
      </c>
      <c r="I84" s="51">
        <v>45231</v>
      </c>
    </row>
    <row r="85" ht="24" spans="1:9">
      <c r="A85" s="36">
        <v>83</v>
      </c>
      <c r="B85" s="41" t="s">
        <v>426</v>
      </c>
      <c r="C85" s="41" t="s">
        <v>427</v>
      </c>
      <c r="D85" s="13" t="s">
        <v>11</v>
      </c>
      <c r="E85" s="41" t="s">
        <v>421</v>
      </c>
      <c r="F85" s="50">
        <v>3494.86</v>
      </c>
      <c r="G85" s="50">
        <v>188.62</v>
      </c>
      <c r="H85" s="41" t="s">
        <v>418</v>
      </c>
      <c r="I85" s="51">
        <v>45231</v>
      </c>
    </row>
    <row r="86" ht="24" spans="1:9">
      <c r="A86" s="36">
        <v>84</v>
      </c>
      <c r="B86" s="41" t="s">
        <v>428</v>
      </c>
      <c r="C86" s="41" t="s">
        <v>429</v>
      </c>
      <c r="D86" s="13" t="s">
        <v>11</v>
      </c>
      <c r="E86" s="41" t="s">
        <v>421</v>
      </c>
      <c r="F86" s="50">
        <v>4486.45</v>
      </c>
      <c r="G86" s="50">
        <v>137.859166666667</v>
      </c>
      <c r="H86" s="41" t="s">
        <v>418</v>
      </c>
      <c r="I86" s="51">
        <v>45231</v>
      </c>
    </row>
    <row r="87" ht="24" spans="1:9">
      <c r="A87" s="36">
        <v>85</v>
      </c>
      <c r="B87" s="41" t="s">
        <v>430</v>
      </c>
      <c r="C87" s="41" t="s">
        <v>431</v>
      </c>
      <c r="D87" s="13" t="s">
        <v>11</v>
      </c>
      <c r="E87" s="41" t="s">
        <v>421</v>
      </c>
      <c r="F87" s="50">
        <v>902.27</v>
      </c>
      <c r="G87" s="50">
        <v>27.0806666666667</v>
      </c>
      <c r="H87" s="41" t="s">
        <v>418</v>
      </c>
      <c r="I87" s="51">
        <v>45231</v>
      </c>
    </row>
    <row r="88" ht="24" spans="1:9">
      <c r="A88" s="36">
        <v>86</v>
      </c>
      <c r="B88" s="41" t="s">
        <v>432</v>
      </c>
      <c r="C88" s="41" t="s">
        <v>433</v>
      </c>
      <c r="D88" s="13" t="s">
        <v>11</v>
      </c>
      <c r="E88" s="41" t="s">
        <v>421</v>
      </c>
      <c r="F88" s="50">
        <v>3748.095</v>
      </c>
      <c r="G88" s="50">
        <v>203.5979</v>
      </c>
      <c r="H88" s="41" t="s">
        <v>418</v>
      </c>
      <c r="I88" s="51">
        <v>45231</v>
      </c>
    </row>
    <row r="89" ht="24" spans="1:9">
      <c r="A89" s="36">
        <v>87</v>
      </c>
      <c r="B89" s="41" t="s">
        <v>434</v>
      </c>
      <c r="C89" s="41" t="s">
        <v>435</v>
      </c>
      <c r="D89" s="13" t="s">
        <v>11</v>
      </c>
      <c r="E89" s="41" t="s">
        <v>421</v>
      </c>
      <c r="F89" s="50">
        <v>3334.06</v>
      </c>
      <c r="G89" s="50">
        <v>98.0711666666668</v>
      </c>
      <c r="H89" s="41" t="s">
        <v>418</v>
      </c>
      <c r="I89" s="51">
        <v>45231</v>
      </c>
    </row>
    <row r="90" ht="24" spans="1:9">
      <c r="A90" s="36">
        <v>88</v>
      </c>
      <c r="B90" s="41" t="s">
        <v>436</v>
      </c>
      <c r="C90" s="41" t="s">
        <v>437</v>
      </c>
      <c r="D90" s="13" t="s">
        <v>11</v>
      </c>
      <c r="E90" s="41" t="s">
        <v>421</v>
      </c>
      <c r="F90" s="50">
        <v>2402.91</v>
      </c>
      <c r="G90" s="50">
        <v>70.9263333333332</v>
      </c>
      <c r="H90" s="41" t="s">
        <v>418</v>
      </c>
      <c r="I90" s="51">
        <v>45231</v>
      </c>
    </row>
    <row r="91" ht="24" spans="1:9">
      <c r="A91" s="36">
        <v>89</v>
      </c>
      <c r="B91" s="41" t="s">
        <v>438</v>
      </c>
      <c r="C91" s="41" t="s">
        <v>439</v>
      </c>
      <c r="D91" s="13" t="s">
        <v>11</v>
      </c>
      <c r="E91" s="41" t="s">
        <v>262</v>
      </c>
      <c r="F91" s="50">
        <v>1265.13333333333</v>
      </c>
      <c r="G91" s="50">
        <v>38.955</v>
      </c>
      <c r="H91" s="41" t="s">
        <v>220</v>
      </c>
      <c r="I91" s="51">
        <v>45240</v>
      </c>
    </row>
    <row r="92" ht="24" spans="1:9">
      <c r="A92" s="36">
        <v>90</v>
      </c>
      <c r="B92" s="41" t="s">
        <v>440</v>
      </c>
      <c r="C92" s="41" t="s">
        <v>441</v>
      </c>
      <c r="D92" s="13" t="s">
        <v>11</v>
      </c>
      <c r="E92" s="41" t="s">
        <v>243</v>
      </c>
      <c r="F92" s="50">
        <v>1238.085</v>
      </c>
      <c r="G92" s="50">
        <v>142.7025</v>
      </c>
      <c r="H92" s="41" t="s">
        <v>220</v>
      </c>
      <c r="I92" s="51">
        <v>45240</v>
      </c>
    </row>
    <row r="93" ht="24" spans="1:9">
      <c r="A93" s="36">
        <v>91</v>
      </c>
      <c r="B93" s="41" t="s">
        <v>442</v>
      </c>
      <c r="C93" s="41" t="s">
        <v>443</v>
      </c>
      <c r="D93" s="13" t="s">
        <v>11</v>
      </c>
      <c r="E93" s="41" t="s">
        <v>243</v>
      </c>
      <c r="F93" s="50">
        <v>4708.11833333333</v>
      </c>
      <c r="G93" s="50">
        <v>307.093333333333</v>
      </c>
      <c r="H93" s="41" t="s">
        <v>220</v>
      </c>
      <c r="I93" s="51">
        <v>45240</v>
      </c>
    </row>
    <row r="94" ht="24" spans="1:9">
      <c r="A94" s="36">
        <v>92</v>
      </c>
      <c r="B94" s="41" t="s">
        <v>444</v>
      </c>
      <c r="C94" s="41" t="s">
        <v>445</v>
      </c>
      <c r="D94" s="13" t="s">
        <v>11</v>
      </c>
      <c r="E94" s="41" t="s">
        <v>243</v>
      </c>
      <c r="F94" s="50">
        <v>1289.765</v>
      </c>
      <c r="G94" s="50">
        <v>38.8180833333333</v>
      </c>
      <c r="H94" s="41" t="s">
        <v>220</v>
      </c>
      <c r="I94" s="51">
        <v>45240</v>
      </c>
    </row>
    <row r="95" ht="24" spans="1:9">
      <c r="A95" s="36">
        <v>93</v>
      </c>
      <c r="B95" s="41" t="s">
        <v>446</v>
      </c>
      <c r="C95" s="41" t="s">
        <v>447</v>
      </c>
      <c r="D95" s="13" t="s">
        <v>11</v>
      </c>
      <c r="E95" s="41" t="s">
        <v>243</v>
      </c>
      <c r="F95" s="50">
        <v>2554.7</v>
      </c>
      <c r="G95" s="50">
        <v>124.9</v>
      </c>
      <c r="H95" s="41" t="s">
        <v>220</v>
      </c>
      <c r="I95" s="51">
        <v>45240</v>
      </c>
    </row>
    <row r="96" ht="24" spans="1:9">
      <c r="A96" s="36">
        <v>94</v>
      </c>
      <c r="B96" s="41" t="s">
        <v>448</v>
      </c>
      <c r="C96" s="41" t="s">
        <v>449</v>
      </c>
      <c r="D96" s="13" t="s">
        <v>11</v>
      </c>
      <c r="E96" s="41" t="s">
        <v>243</v>
      </c>
      <c r="F96" s="50">
        <v>3336.5</v>
      </c>
      <c r="G96" s="50">
        <v>117.7</v>
      </c>
      <c r="H96" s="41" t="s">
        <v>220</v>
      </c>
      <c r="I96" s="51">
        <v>45240</v>
      </c>
    </row>
    <row r="97" ht="24" spans="1:9">
      <c r="A97" s="36">
        <v>95</v>
      </c>
      <c r="B97" s="41" t="s">
        <v>450</v>
      </c>
      <c r="C97" s="41" t="s">
        <v>451</v>
      </c>
      <c r="D97" s="13" t="s">
        <v>11</v>
      </c>
      <c r="E97" s="41" t="s">
        <v>243</v>
      </c>
      <c r="F97" s="50">
        <v>4212.3</v>
      </c>
      <c r="G97" s="50">
        <v>190.5</v>
      </c>
      <c r="H97" s="41" t="s">
        <v>220</v>
      </c>
      <c r="I97" s="51">
        <v>45240</v>
      </c>
    </row>
    <row r="98" ht="24" spans="1:9">
      <c r="A98" s="36">
        <v>96</v>
      </c>
      <c r="B98" s="41" t="s">
        <v>452</v>
      </c>
      <c r="C98" s="41" t="s">
        <v>453</v>
      </c>
      <c r="D98" s="13" t="s">
        <v>11</v>
      </c>
      <c r="E98" s="41" t="s">
        <v>243</v>
      </c>
      <c r="F98" s="50">
        <v>1370.4</v>
      </c>
      <c r="G98" s="50">
        <v>65.3</v>
      </c>
      <c r="H98" s="41" t="s">
        <v>220</v>
      </c>
      <c r="I98" s="51">
        <v>45240</v>
      </c>
    </row>
    <row r="99" ht="24" spans="1:9">
      <c r="A99" s="36">
        <v>97</v>
      </c>
      <c r="B99" s="41" t="s">
        <v>454</v>
      </c>
      <c r="C99" s="41" t="s">
        <v>455</v>
      </c>
      <c r="D99" s="13" t="s">
        <v>11</v>
      </c>
      <c r="E99" s="41" t="s">
        <v>243</v>
      </c>
      <c r="F99" s="50">
        <v>1308</v>
      </c>
      <c r="G99" s="50">
        <v>62.3</v>
      </c>
      <c r="H99" s="41" t="s">
        <v>220</v>
      </c>
      <c r="I99" s="51">
        <v>45240</v>
      </c>
    </row>
    <row r="100" ht="24" spans="1:9">
      <c r="A100" s="36">
        <v>98</v>
      </c>
      <c r="B100" s="41" t="s">
        <v>456</v>
      </c>
      <c r="C100" s="41" t="s">
        <v>457</v>
      </c>
      <c r="D100" s="13" t="s">
        <v>11</v>
      </c>
      <c r="E100" s="41" t="s">
        <v>458</v>
      </c>
      <c r="F100" s="50">
        <v>537.2</v>
      </c>
      <c r="G100" s="50">
        <v>26</v>
      </c>
      <c r="H100" s="41" t="s">
        <v>459</v>
      </c>
      <c r="I100" s="51">
        <v>45250</v>
      </c>
    </row>
    <row r="101" ht="24" spans="1:9">
      <c r="A101" s="36">
        <v>99</v>
      </c>
      <c r="B101" s="41" t="s">
        <v>460</v>
      </c>
      <c r="C101" s="41" t="s">
        <v>461</v>
      </c>
      <c r="D101" s="13" t="s">
        <v>11</v>
      </c>
      <c r="E101" s="41" t="s">
        <v>458</v>
      </c>
      <c r="F101" s="50">
        <v>1788</v>
      </c>
      <c r="G101" s="50">
        <v>201</v>
      </c>
      <c r="H101" s="41" t="s">
        <v>459</v>
      </c>
      <c r="I101" s="51">
        <v>45250</v>
      </c>
    </row>
    <row r="102" ht="24" spans="1:9">
      <c r="A102" s="36">
        <v>100</v>
      </c>
      <c r="B102" s="41" t="s">
        <v>462</v>
      </c>
      <c r="C102" s="41" t="s">
        <v>463</v>
      </c>
      <c r="D102" s="13" t="s">
        <v>11</v>
      </c>
      <c r="E102" s="41" t="s">
        <v>458</v>
      </c>
      <c r="F102" s="50">
        <v>765.9</v>
      </c>
      <c r="G102" s="50">
        <v>100</v>
      </c>
      <c r="H102" s="41" t="s">
        <v>459</v>
      </c>
      <c r="I102" s="51">
        <v>45250</v>
      </c>
    </row>
    <row r="103" ht="24" spans="1:9">
      <c r="A103" s="36">
        <v>101</v>
      </c>
      <c r="B103" s="41" t="s">
        <v>464</v>
      </c>
      <c r="C103" s="41" t="s">
        <v>465</v>
      </c>
      <c r="D103" s="13" t="s">
        <v>11</v>
      </c>
      <c r="E103" s="41" t="s">
        <v>458</v>
      </c>
      <c r="F103" s="50">
        <v>429</v>
      </c>
      <c r="G103" s="50">
        <v>43</v>
      </c>
      <c r="H103" s="41" t="s">
        <v>459</v>
      </c>
      <c r="I103" s="51">
        <v>45250</v>
      </c>
    </row>
    <row r="104" ht="24" spans="1:9">
      <c r="A104" s="36">
        <v>102</v>
      </c>
      <c r="B104" s="41" t="s">
        <v>466</v>
      </c>
      <c r="C104" s="41" t="s">
        <v>467</v>
      </c>
      <c r="D104" s="13" t="s">
        <v>11</v>
      </c>
      <c r="E104" s="41" t="s">
        <v>458</v>
      </c>
      <c r="F104" s="50">
        <v>785.6</v>
      </c>
      <c r="G104" s="50">
        <v>105</v>
      </c>
      <c r="H104" s="41" t="s">
        <v>459</v>
      </c>
      <c r="I104" s="51">
        <v>45250</v>
      </c>
    </row>
    <row r="105" ht="24" spans="1:9">
      <c r="A105" s="36">
        <v>103</v>
      </c>
      <c r="B105" s="41" t="s">
        <v>468</v>
      </c>
      <c r="C105" s="41" t="s">
        <v>469</v>
      </c>
      <c r="D105" s="13" t="s">
        <v>11</v>
      </c>
      <c r="E105" s="41" t="s">
        <v>458</v>
      </c>
      <c r="F105" s="50">
        <v>855.2</v>
      </c>
      <c r="G105" s="50">
        <v>75</v>
      </c>
      <c r="H105" s="41" t="s">
        <v>459</v>
      </c>
      <c r="I105" s="51">
        <v>45250</v>
      </c>
    </row>
    <row r="106" ht="24" spans="1:9">
      <c r="A106" s="36">
        <v>104</v>
      </c>
      <c r="B106" s="41" t="s">
        <v>470</v>
      </c>
      <c r="C106" s="41" t="s">
        <v>471</v>
      </c>
      <c r="D106" s="13" t="s">
        <v>11</v>
      </c>
      <c r="E106" s="41" t="s">
        <v>458</v>
      </c>
      <c r="F106" s="50">
        <v>9025.1</v>
      </c>
      <c r="G106" s="50">
        <v>515.5</v>
      </c>
      <c r="H106" s="41" t="s">
        <v>459</v>
      </c>
      <c r="I106" s="51">
        <v>45250</v>
      </c>
    </row>
    <row r="107" ht="24" spans="1:9">
      <c r="A107" s="36">
        <v>105</v>
      </c>
      <c r="B107" s="41" t="s">
        <v>472</v>
      </c>
      <c r="C107" s="41" t="s">
        <v>473</v>
      </c>
      <c r="D107" s="13" t="s">
        <v>11</v>
      </c>
      <c r="E107" s="41" t="s">
        <v>458</v>
      </c>
      <c r="F107" s="50">
        <v>552.2</v>
      </c>
      <c r="G107" s="50">
        <v>54</v>
      </c>
      <c r="H107" s="41" t="s">
        <v>459</v>
      </c>
      <c r="I107" s="51">
        <v>45250</v>
      </c>
    </row>
    <row r="108" ht="24" spans="1:9">
      <c r="A108" s="36">
        <v>106</v>
      </c>
      <c r="B108" s="41" t="s">
        <v>474</v>
      </c>
      <c r="C108" s="41" t="s">
        <v>475</v>
      </c>
      <c r="D108" s="13" t="s">
        <v>11</v>
      </c>
      <c r="E108" s="41" t="s">
        <v>458</v>
      </c>
      <c r="F108" s="50">
        <v>2125.6</v>
      </c>
      <c r="G108" s="50">
        <v>128</v>
      </c>
      <c r="H108" s="41" t="s">
        <v>459</v>
      </c>
      <c r="I108" s="51">
        <v>45250</v>
      </c>
    </row>
    <row r="109" ht="27" spans="1:10">
      <c r="A109" s="36">
        <v>107</v>
      </c>
      <c r="B109" s="41" t="s">
        <v>476</v>
      </c>
      <c r="C109" s="41" t="s">
        <v>477</v>
      </c>
      <c r="D109" s="13" t="s">
        <v>11</v>
      </c>
      <c r="E109" s="41" t="s">
        <v>458</v>
      </c>
      <c r="F109" s="50">
        <v>1264.8</v>
      </c>
      <c r="G109" s="50">
        <v>112.9</v>
      </c>
      <c r="H109" s="41" t="s">
        <v>459</v>
      </c>
      <c r="I109" s="51" t="s">
        <v>478</v>
      </c>
      <c r="J109" s="52" t="s">
        <v>479</v>
      </c>
    </row>
    <row r="110" ht="24" spans="1:9">
      <c r="A110" s="36">
        <v>108</v>
      </c>
      <c r="B110" s="41" t="s">
        <v>480</v>
      </c>
      <c r="C110" s="41" t="s">
        <v>481</v>
      </c>
      <c r="D110" s="13" t="s">
        <v>11</v>
      </c>
      <c r="E110" s="41" t="s">
        <v>482</v>
      </c>
      <c r="F110" s="50">
        <v>3542</v>
      </c>
      <c r="G110" s="50">
        <v>0</v>
      </c>
      <c r="H110" s="41" t="s">
        <v>483</v>
      </c>
      <c r="I110" s="51">
        <v>45261</v>
      </c>
    </row>
    <row r="111" ht="24" spans="1:9">
      <c r="A111" s="36">
        <v>109</v>
      </c>
      <c r="B111" s="41" t="s">
        <v>484</v>
      </c>
      <c r="C111" s="41" t="s">
        <v>485</v>
      </c>
      <c r="D111" s="13" t="s">
        <v>11</v>
      </c>
      <c r="E111" s="41" t="s">
        <v>482</v>
      </c>
      <c r="F111" s="50">
        <v>3510</v>
      </c>
      <c r="G111" s="50">
        <v>21</v>
      </c>
      <c r="H111" s="41" t="s">
        <v>483</v>
      </c>
      <c r="I111" s="51">
        <v>45261</v>
      </c>
    </row>
    <row r="112" ht="24" spans="1:9">
      <c r="A112" s="36">
        <v>110</v>
      </c>
      <c r="B112" s="41" t="s">
        <v>486</v>
      </c>
      <c r="C112" s="41" t="s">
        <v>487</v>
      </c>
      <c r="D112" s="13" t="s">
        <v>11</v>
      </c>
      <c r="E112" s="41" t="s">
        <v>482</v>
      </c>
      <c r="F112" s="50">
        <v>2372.32</v>
      </c>
      <c r="G112" s="50">
        <v>8</v>
      </c>
      <c r="H112" s="41" t="s">
        <v>483</v>
      </c>
      <c r="I112" s="51">
        <v>45261</v>
      </c>
    </row>
    <row r="113" ht="24" spans="1:9">
      <c r="A113" s="36">
        <v>111</v>
      </c>
      <c r="B113" s="41" t="s">
        <v>488</v>
      </c>
      <c r="C113" s="41" t="s">
        <v>489</v>
      </c>
      <c r="D113" s="13" t="s">
        <v>11</v>
      </c>
      <c r="E113" s="41" t="s">
        <v>482</v>
      </c>
      <c r="F113" s="50">
        <v>2045</v>
      </c>
      <c r="G113" s="50">
        <v>58</v>
      </c>
      <c r="H113" s="41" t="s">
        <v>483</v>
      </c>
      <c r="I113" s="51">
        <v>45261</v>
      </c>
    </row>
    <row r="114" ht="24" spans="1:9">
      <c r="A114" s="36">
        <v>112</v>
      </c>
      <c r="B114" s="41" t="s">
        <v>490</v>
      </c>
      <c r="C114" s="41" t="s">
        <v>491</v>
      </c>
      <c r="D114" s="13" t="s">
        <v>11</v>
      </c>
      <c r="E114" s="41" t="s">
        <v>482</v>
      </c>
      <c r="F114" s="50">
        <v>3039.35</v>
      </c>
      <c r="G114" s="50">
        <v>101.15</v>
      </c>
      <c r="H114" s="41" t="s">
        <v>483</v>
      </c>
      <c r="I114" s="51">
        <v>45261</v>
      </c>
    </row>
    <row r="115" ht="24" spans="1:9">
      <c r="A115" s="36">
        <v>113</v>
      </c>
      <c r="B115" s="41" t="s">
        <v>492</v>
      </c>
      <c r="C115" s="41" t="s">
        <v>493</v>
      </c>
      <c r="D115" s="13" t="s">
        <v>11</v>
      </c>
      <c r="E115" s="41" t="s">
        <v>482</v>
      </c>
      <c r="F115" s="50">
        <v>1237.03</v>
      </c>
      <c r="G115" s="50">
        <v>0</v>
      </c>
      <c r="H115" s="41" t="s">
        <v>483</v>
      </c>
      <c r="I115" s="51">
        <v>45261</v>
      </c>
    </row>
    <row r="116" ht="36" spans="1:9">
      <c r="A116" s="36">
        <v>114</v>
      </c>
      <c r="B116" s="41" t="s">
        <v>494</v>
      </c>
      <c r="C116" s="41" t="s">
        <v>495</v>
      </c>
      <c r="D116" s="13" t="s">
        <v>11</v>
      </c>
      <c r="E116" s="41" t="s">
        <v>482</v>
      </c>
      <c r="F116" s="50">
        <v>3218.67</v>
      </c>
      <c r="G116" s="50">
        <v>93.52</v>
      </c>
      <c r="H116" s="41" t="s">
        <v>483</v>
      </c>
      <c r="I116" s="51">
        <v>45261</v>
      </c>
    </row>
    <row r="117" ht="24" spans="1:9">
      <c r="A117" s="36">
        <v>115</v>
      </c>
      <c r="B117" s="41" t="s">
        <v>496</v>
      </c>
      <c r="C117" s="41" t="s">
        <v>497</v>
      </c>
      <c r="D117" s="13" t="s">
        <v>11</v>
      </c>
      <c r="E117" s="41" t="s">
        <v>482</v>
      </c>
      <c r="F117" s="50">
        <v>1068.46</v>
      </c>
      <c r="G117" s="50">
        <v>0</v>
      </c>
      <c r="H117" s="41" t="s">
        <v>483</v>
      </c>
      <c r="I117" s="51">
        <v>45261</v>
      </c>
    </row>
    <row r="118" ht="24" spans="1:9">
      <c r="A118" s="36">
        <v>116</v>
      </c>
      <c r="B118" s="41" t="s">
        <v>498</v>
      </c>
      <c r="C118" s="41" t="s">
        <v>499</v>
      </c>
      <c r="D118" s="13" t="s">
        <v>11</v>
      </c>
      <c r="E118" s="41" t="s">
        <v>500</v>
      </c>
      <c r="F118" s="50">
        <v>7049.7</v>
      </c>
      <c r="G118" s="50">
        <v>410.5</v>
      </c>
      <c r="H118" s="41" t="s">
        <v>501</v>
      </c>
      <c r="I118" s="51">
        <v>45261</v>
      </c>
    </row>
    <row r="119" ht="24" spans="1:9">
      <c r="A119" s="36">
        <v>117</v>
      </c>
      <c r="B119" s="41" t="s">
        <v>502</v>
      </c>
      <c r="C119" s="41" t="s">
        <v>503</v>
      </c>
      <c r="D119" s="13" t="s">
        <v>11</v>
      </c>
      <c r="E119" s="41" t="s">
        <v>421</v>
      </c>
      <c r="F119" s="50">
        <v>4322</v>
      </c>
      <c r="G119" s="50">
        <v>168.2</v>
      </c>
      <c r="H119" s="41" t="s">
        <v>501</v>
      </c>
      <c r="I119" s="51">
        <v>45261</v>
      </c>
    </row>
    <row r="120" ht="24" spans="1:9">
      <c r="A120" s="36">
        <v>118</v>
      </c>
      <c r="B120" s="41" t="s">
        <v>504</v>
      </c>
      <c r="C120" s="41" t="s">
        <v>505</v>
      </c>
      <c r="D120" s="13" t="s">
        <v>11</v>
      </c>
      <c r="E120" s="41" t="s">
        <v>421</v>
      </c>
      <c r="F120" s="50">
        <v>1136</v>
      </c>
      <c r="G120" s="50">
        <v>70</v>
      </c>
      <c r="H120" s="41" t="s">
        <v>501</v>
      </c>
      <c r="I120" s="51">
        <v>45261</v>
      </c>
    </row>
    <row r="121" ht="24" spans="1:9">
      <c r="A121" s="36">
        <v>119</v>
      </c>
      <c r="B121" s="41" t="s">
        <v>506</v>
      </c>
      <c r="C121" s="41" t="s">
        <v>507</v>
      </c>
      <c r="D121" s="13" t="s">
        <v>11</v>
      </c>
      <c r="E121" s="41" t="s">
        <v>421</v>
      </c>
      <c r="F121" s="50">
        <v>2419</v>
      </c>
      <c r="G121" s="50">
        <v>104</v>
      </c>
      <c r="H121" s="41" t="s">
        <v>501</v>
      </c>
      <c r="I121" s="51">
        <v>45261</v>
      </c>
    </row>
    <row r="122" ht="24" spans="1:9">
      <c r="A122" s="36">
        <v>120</v>
      </c>
      <c r="B122" s="41" t="s">
        <v>508</v>
      </c>
      <c r="C122" s="41" t="s">
        <v>509</v>
      </c>
      <c r="D122" s="13" t="s">
        <v>11</v>
      </c>
      <c r="E122" s="41" t="s">
        <v>421</v>
      </c>
      <c r="F122" s="50">
        <v>3996</v>
      </c>
      <c r="G122" s="50">
        <v>342</v>
      </c>
      <c r="H122" s="41" t="s">
        <v>501</v>
      </c>
      <c r="I122" s="51">
        <v>45261</v>
      </c>
    </row>
    <row r="123" ht="24" spans="1:9">
      <c r="A123" s="36">
        <v>121</v>
      </c>
      <c r="B123" s="41" t="s">
        <v>510</v>
      </c>
      <c r="C123" s="41" t="s">
        <v>511</v>
      </c>
      <c r="D123" s="13" t="s">
        <v>11</v>
      </c>
      <c r="E123" s="41" t="s">
        <v>421</v>
      </c>
      <c r="F123" s="50">
        <v>1842.4</v>
      </c>
      <c r="G123" s="50">
        <v>74</v>
      </c>
      <c r="H123" s="41" t="s">
        <v>501</v>
      </c>
      <c r="I123" s="51">
        <v>45261</v>
      </c>
    </row>
    <row r="124" ht="24" spans="1:9">
      <c r="A124" s="36">
        <v>122</v>
      </c>
      <c r="B124" s="41" t="s">
        <v>512</v>
      </c>
      <c r="C124" s="41" t="s">
        <v>513</v>
      </c>
      <c r="D124" s="13" t="s">
        <v>11</v>
      </c>
      <c r="E124" s="41" t="s">
        <v>421</v>
      </c>
      <c r="F124" s="50">
        <v>4434.5</v>
      </c>
      <c r="G124" s="50">
        <v>242.3</v>
      </c>
      <c r="H124" s="41" t="s">
        <v>501</v>
      </c>
      <c r="I124" s="51">
        <v>45261</v>
      </c>
    </row>
    <row r="125" ht="24" spans="1:9">
      <c r="A125" s="36">
        <v>123</v>
      </c>
      <c r="B125" s="41" t="s">
        <v>514</v>
      </c>
      <c r="C125" s="41" t="s">
        <v>515</v>
      </c>
      <c r="D125" s="13" t="s">
        <v>11</v>
      </c>
      <c r="E125" s="41" t="s">
        <v>421</v>
      </c>
      <c r="F125" s="50">
        <v>1266.6</v>
      </c>
      <c r="G125" s="50">
        <v>85</v>
      </c>
      <c r="H125" s="41" t="s">
        <v>501</v>
      </c>
      <c r="I125" s="51">
        <v>45261</v>
      </c>
    </row>
    <row r="126" ht="24" spans="1:9">
      <c r="A126" s="36">
        <v>124</v>
      </c>
      <c r="B126" s="41" t="s">
        <v>516</v>
      </c>
      <c r="C126" s="41" t="s">
        <v>517</v>
      </c>
      <c r="D126" s="13" t="s">
        <v>11</v>
      </c>
      <c r="E126" s="41" t="s">
        <v>421</v>
      </c>
      <c r="F126" s="50">
        <v>2102.5</v>
      </c>
      <c r="G126" s="50">
        <v>137.6</v>
      </c>
      <c r="H126" s="41" t="s">
        <v>501</v>
      </c>
      <c r="I126" s="51">
        <v>45261</v>
      </c>
    </row>
    <row r="127" ht="24" spans="1:9">
      <c r="A127" s="36">
        <v>125</v>
      </c>
      <c r="B127" s="41" t="s">
        <v>518</v>
      </c>
      <c r="C127" s="41" t="s">
        <v>519</v>
      </c>
      <c r="D127" s="13" t="s">
        <v>11</v>
      </c>
      <c r="E127" s="41" t="s">
        <v>421</v>
      </c>
      <c r="F127" s="50">
        <v>697</v>
      </c>
      <c r="G127" s="50">
        <v>0</v>
      </c>
      <c r="H127" s="41" t="s">
        <v>501</v>
      </c>
      <c r="I127" s="51">
        <v>45261</v>
      </c>
    </row>
    <row r="128" ht="24" spans="1:9">
      <c r="A128" s="36">
        <v>126</v>
      </c>
      <c r="B128" s="41" t="s">
        <v>520</v>
      </c>
      <c r="C128" s="41" t="s">
        <v>521</v>
      </c>
      <c r="D128" s="13" t="s">
        <v>11</v>
      </c>
      <c r="E128" s="41" t="s">
        <v>421</v>
      </c>
      <c r="F128" s="50">
        <v>2586</v>
      </c>
      <c r="G128" s="50">
        <v>171</v>
      </c>
      <c r="H128" s="41" t="s">
        <v>501</v>
      </c>
      <c r="I128" s="51">
        <v>45261</v>
      </c>
    </row>
    <row r="129" ht="24" spans="1:9">
      <c r="A129" s="36">
        <v>127</v>
      </c>
      <c r="B129" s="41" t="s">
        <v>522</v>
      </c>
      <c r="C129" s="41" t="s">
        <v>523</v>
      </c>
      <c r="D129" s="13" t="s">
        <v>11</v>
      </c>
      <c r="E129" s="41" t="s">
        <v>421</v>
      </c>
      <c r="F129" s="50">
        <v>453.2</v>
      </c>
      <c r="G129" s="50">
        <v>28.6</v>
      </c>
      <c r="H129" s="41" t="s">
        <v>501</v>
      </c>
      <c r="I129" s="51">
        <v>45261</v>
      </c>
    </row>
    <row r="130" ht="24" spans="1:9">
      <c r="A130" s="36">
        <v>128</v>
      </c>
      <c r="B130" s="41" t="s">
        <v>524</v>
      </c>
      <c r="C130" s="41" t="s">
        <v>525</v>
      </c>
      <c r="D130" s="13" t="s">
        <v>11</v>
      </c>
      <c r="E130" s="41" t="s">
        <v>421</v>
      </c>
      <c r="F130" s="50">
        <v>1737</v>
      </c>
      <c r="G130" s="50">
        <v>105</v>
      </c>
      <c r="H130" s="41" t="s">
        <v>526</v>
      </c>
      <c r="I130" s="51">
        <v>45261</v>
      </c>
    </row>
    <row r="131" ht="24" spans="1:9">
      <c r="A131" s="36">
        <v>129</v>
      </c>
      <c r="B131" s="41" t="s">
        <v>527</v>
      </c>
      <c r="C131" s="41" t="s">
        <v>528</v>
      </c>
      <c r="D131" s="13" t="s">
        <v>11</v>
      </c>
      <c r="E131" s="41" t="s">
        <v>458</v>
      </c>
      <c r="F131" s="50">
        <v>1614.3</v>
      </c>
      <c r="G131" s="50">
        <v>93.6</v>
      </c>
      <c r="H131" s="41" t="s">
        <v>529</v>
      </c>
      <c r="I131" s="51">
        <v>45266</v>
      </c>
    </row>
    <row r="132" ht="24" spans="1:9">
      <c r="A132" s="36">
        <v>130</v>
      </c>
      <c r="B132" s="41" t="s">
        <v>530</v>
      </c>
      <c r="C132" s="41" t="s">
        <v>531</v>
      </c>
      <c r="D132" s="13" t="s">
        <v>11</v>
      </c>
      <c r="E132" s="41" t="s">
        <v>458</v>
      </c>
      <c r="F132" s="50">
        <v>1064.2</v>
      </c>
      <c r="G132" s="50">
        <v>45.8</v>
      </c>
      <c r="H132" s="41" t="s">
        <v>529</v>
      </c>
      <c r="I132" s="51">
        <v>45266</v>
      </c>
    </row>
    <row r="133" ht="24" spans="1:9">
      <c r="A133" s="36">
        <v>131</v>
      </c>
      <c r="B133" s="41" t="s">
        <v>532</v>
      </c>
      <c r="C133" s="41" t="s">
        <v>533</v>
      </c>
      <c r="D133" s="13" t="s">
        <v>11</v>
      </c>
      <c r="E133" s="41" t="s">
        <v>458</v>
      </c>
      <c r="F133" s="50">
        <v>8380.4</v>
      </c>
      <c r="G133" s="50">
        <v>449.6</v>
      </c>
      <c r="H133" s="41" t="s">
        <v>529</v>
      </c>
      <c r="I133" s="51">
        <v>45266</v>
      </c>
    </row>
    <row r="134" ht="24" spans="1:9">
      <c r="A134" s="36">
        <v>132</v>
      </c>
      <c r="B134" s="41" t="s">
        <v>534</v>
      </c>
      <c r="C134" s="41" t="s">
        <v>535</v>
      </c>
      <c r="D134" s="13" t="s">
        <v>11</v>
      </c>
      <c r="E134" s="41" t="s">
        <v>458</v>
      </c>
      <c r="F134" s="50">
        <v>1744.5</v>
      </c>
      <c r="G134" s="50">
        <v>103.3</v>
      </c>
      <c r="H134" s="41" t="s">
        <v>529</v>
      </c>
      <c r="I134" s="51">
        <v>45266</v>
      </c>
    </row>
    <row r="135" ht="24" spans="1:9">
      <c r="A135" s="36">
        <v>133</v>
      </c>
      <c r="B135" s="41" t="s">
        <v>536</v>
      </c>
      <c r="C135" s="41" t="s">
        <v>537</v>
      </c>
      <c r="D135" s="13" t="s">
        <v>11</v>
      </c>
      <c r="E135" s="41" t="s">
        <v>458</v>
      </c>
      <c r="F135" s="50">
        <v>1347.2</v>
      </c>
      <c r="G135" s="50">
        <v>89.7</v>
      </c>
      <c r="H135" s="41" t="s">
        <v>529</v>
      </c>
      <c r="I135" s="51">
        <v>45266</v>
      </c>
    </row>
    <row r="136" ht="24" spans="1:9">
      <c r="A136" s="36">
        <v>134</v>
      </c>
      <c r="B136" s="41" t="s">
        <v>538</v>
      </c>
      <c r="C136" s="41" t="s">
        <v>539</v>
      </c>
      <c r="D136" s="13" t="s">
        <v>11</v>
      </c>
      <c r="E136" s="41" t="s">
        <v>458</v>
      </c>
      <c r="F136" s="50">
        <v>1026</v>
      </c>
      <c r="G136" s="50">
        <v>38.5</v>
      </c>
      <c r="H136" s="41" t="s">
        <v>529</v>
      </c>
      <c r="I136" s="51">
        <v>45266</v>
      </c>
    </row>
    <row r="137" ht="24" spans="1:9">
      <c r="A137" s="36">
        <v>135</v>
      </c>
      <c r="B137" s="41" t="s">
        <v>540</v>
      </c>
      <c r="C137" s="41" t="s">
        <v>541</v>
      </c>
      <c r="D137" s="13" t="s">
        <v>11</v>
      </c>
      <c r="E137" s="41" t="s">
        <v>458</v>
      </c>
      <c r="F137" s="50">
        <v>4074</v>
      </c>
      <c r="G137" s="50">
        <v>252.8</v>
      </c>
      <c r="H137" s="41" t="s">
        <v>529</v>
      </c>
      <c r="I137" s="51">
        <v>45266</v>
      </c>
    </row>
    <row r="138" ht="24" spans="1:9">
      <c r="A138" s="36">
        <v>136</v>
      </c>
      <c r="B138" s="41" t="s">
        <v>542</v>
      </c>
      <c r="C138" s="41" t="s">
        <v>543</v>
      </c>
      <c r="D138" s="13" t="s">
        <v>11</v>
      </c>
      <c r="E138" s="41" t="s">
        <v>458</v>
      </c>
      <c r="F138" s="50">
        <v>910.2</v>
      </c>
      <c r="G138" s="50">
        <v>60.6</v>
      </c>
      <c r="H138" s="41" t="s">
        <v>529</v>
      </c>
      <c r="I138" s="51">
        <v>45266</v>
      </c>
    </row>
    <row r="139" ht="24" spans="1:9">
      <c r="A139" s="36">
        <v>137</v>
      </c>
      <c r="B139" s="41" t="s">
        <v>544</v>
      </c>
      <c r="C139" s="41" t="s">
        <v>545</v>
      </c>
      <c r="D139" s="13" t="s">
        <v>11</v>
      </c>
      <c r="E139" s="41" t="s">
        <v>458</v>
      </c>
      <c r="F139" s="50">
        <v>6313.1</v>
      </c>
      <c r="G139" s="50">
        <v>101.6</v>
      </c>
      <c r="H139" s="41" t="s">
        <v>529</v>
      </c>
      <c r="I139" s="51">
        <v>45266</v>
      </c>
    </row>
    <row r="140" ht="24" spans="1:9">
      <c r="A140" s="36">
        <v>138</v>
      </c>
      <c r="B140" s="41" t="s">
        <v>546</v>
      </c>
      <c r="C140" s="41" t="s">
        <v>547</v>
      </c>
      <c r="D140" s="13" t="s">
        <v>11</v>
      </c>
      <c r="E140" s="41" t="s">
        <v>458</v>
      </c>
      <c r="F140" s="50">
        <v>3973.6</v>
      </c>
      <c r="G140" s="50">
        <v>5871.2</v>
      </c>
      <c r="H140" s="41" t="s">
        <v>529</v>
      </c>
      <c r="I140" s="51">
        <v>45266</v>
      </c>
    </row>
    <row r="141" ht="24" spans="1:9">
      <c r="A141" s="36">
        <v>139</v>
      </c>
      <c r="B141" s="41" t="s">
        <v>548</v>
      </c>
      <c r="C141" s="41" t="s">
        <v>549</v>
      </c>
      <c r="D141" s="13" t="s">
        <v>11</v>
      </c>
      <c r="E141" s="41" t="s">
        <v>458</v>
      </c>
      <c r="F141" s="50">
        <v>884.3</v>
      </c>
      <c r="G141" s="50">
        <v>35</v>
      </c>
      <c r="H141" s="41" t="s">
        <v>529</v>
      </c>
      <c r="I141" s="51">
        <v>45266</v>
      </c>
    </row>
    <row r="142" ht="24" spans="1:9">
      <c r="A142" s="36">
        <v>140</v>
      </c>
      <c r="B142" s="41" t="s">
        <v>550</v>
      </c>
      <c r="C142" s="41" t="s">
        <v>551</v>
      </c>
      <c r="D142" s="13" t="s">
        <v>11</v>
      </c>
      <c r="E142" s="41" t="s">
        <v>458</v>
      </c>
      <c r="F142" s="50">
        <v>884.6</v>
      </c>
      <c r="G142" s="50">
        <v>35</v>
      </c>
      <c r="H142" s="41" t="s">
        <v>529</v>
      </c>
      <c r="I142" s="51">
        <v>45266</v>
      </c>
    </row>
    <row r="143" ht="24" spans="1:9">
      <c r="A143" s="36">
        <v>141</v>
      </c>
      <c r="B143" s="41" t="s">
        <v>276</v>
      </c>
      <c r="C143" s="41" t="s">
        <v>277</v>
      </c>
      <c r="D143" s="13" t="s">
        <v>11</v>
      </c>
      <c r="E143" s="41" t="s">
        <v>239</v>
      </c>
      <c r="F143" s="50">
        <v>1320.1</v>
      </c>
      <c r="G143" s="50">
        <v>204.3</v>
      </c>
      <c r="H143" s="41" t="s">
        <v>552</v>
      </c>
      <c r="I143" s="51">
        <v>45338</v>
      </c>
    </row>
    <row r="144" ht="24" spans="1:9">
      <c r="A144" s="36">
        <v>142</v>
      </c>
      <c r="B144" s="41" t="s">
        <v>553</v>
      </c>
      <c r="C144" s="41" t="s">
        <v>554</v>
      </c>
      <c r="D144" s="13" t="s">
        <v>11</v>
      </c>
      <c r="E144" s="41" t="s">
        <v>239</v>
      </c>
      <c r="F144" s="50">
        <v>2383.4</v>
      </c>
      <c r="G144" s="50">
        <v>212.6</v>
      </c>
      <c r="H144" s="41" t="s">
        <v>552</v>
      </c>
      <c r="I144" s="51">
        <v>45338</v>
      </c>
    </row>
    <row r="145" ht="24" spans="1:9">
      <c r="A145" s="36">
        <v>143</v>
      </c>
      <c r="B145" s="41" t="s">
        <v>555</v>
      </c>
      <c r="C145" s="41" t="s">
        <v>556</v>
      </c>
      <c r="D145" s="13" t="s">
        <v>11</v>
      </c>
      <c r="E145" s="41" t="s">
        <v>239</v>
      </c>
      <c r="F145" s="50">
        <v>2803.2</v>
      </c>
      <c r="G145" s="50">
        <v>541.6</v>
      </c>
      <c r="H145" s="41" t="s">
        <v>552</v>
      </c>
      <c r="I145" s="51">
        <v>45338</v>
      </c>
    </row>
    <row r="146" ht="24" spans="1:9">
      <c r="A146" s="36">
        <v>144</v>
      </c>
      <c r="B146" s="41" t="s">
        <v>557</v>
      </c>
      <c r="C146" s="41" t="s">
        <v>558</v>
      </c>
      <c r="D146" s="13" t="s">
        <v>11</v>
      </c>
      <c r="E146" s="41" t="s">
        <v>239</v>
      </c>
      <c r="F146" s="50">
        <v>2659.6</v>
      </c>
      <c r="G146" s="50">
        <v>513.3</v>
      </c>
      <c r="H146" s="41" t="s">
        <v>552</v>
      </c>
      <c r="I146" s="51">
        <v>45338</v>
      </c>
    </row>
    <row r="147" ht="24" spans="1:9">
      <c r="A147" s="36">
        <v>145</v>
      </c>
      <c r="B147" s="41" t="s">
        <v>274</v>
      </c>
      <c r="C147" s="41" t="s">
        <v>279</v>
      </c>
      <c r="D147" s="13" t="s">
        <v>11</v>
      </c>
      <c r="E147" s="41" t="s">
        <v>239</v>
      </c>
      <c r="F147" s="50">
        <v>1768.2</v>
      </c>
      <c r="G147" s="50">
        <v>177.3</v>
      </c>
      <c r="H147" s="41" t="s">
        <v>552</v>
      </c>
      <c r="I147" s="51">
        <v>45338</v>
      </c>
    </row>
    <row r="148" ht="24" spans="1:9">
      <c r="A148" s="36">
        <v>146</v>
      </c>
      <c r="B148" s="41" t="s">
        <v>270</v>
      </c>
      <c r="C148" s="41" t="s">
        <v>271</v>
      </c>
      <c r="D148" s="13" t="s">
        <v>11</v>
      </c>
      <c r="E148" s="41" t="s">
        <v>239</v>
      </c>
      <c r="F148" s="50">
        <v>1808.4</v>
      </c>
      <c r="G148" s="50">
        <v>349.3</v>
      </c>
      <c r="H148" s="41" t="s">
        <v>552</v>
      </c>
      <c r="I148" s="51">
        <v>45338</v>
      </c>
    </row>
    <row r="149" ht="24" spans="1:9">
      <c r="A149" s="36">
        <v>147</v>
      </c>
      <c r="B149" s="41" t="s">
        <v>559</v>
      </c>
      <c r="C149" s="41" t="s">
        <v>560</v>
      </c>
      <c r="D149" s="13" t="s">
        <v>11</v>
      </c>
      <c r="E149" s="41" t="s">
        <v>239</v>
      </c>
      <c r="F149" s="50">
        <v>2113.3</v>
      </c>
      <c r="G149" s="50">
        <v>185.5</v>
      </c>
      <c r="H149" s="41" t="s">
        <v>552</v>
      </c>
      <c r="I149" s="51">
        <v>45338</v>
      </c>
    </row>
    <row r="150" ht="24" spans="1:9">
      <c r="A150" s="36">
        <v>148</v>
      </c>
      <c r="B150" s="41" t="s">
        <v>561</v>
      </c>
      <c r="C150" s="41" t="s">
        <v>562</v>
      </c>
      <c r="D150" s="13" t="s">
        <v>11</v>
      </c>
      <c r="E150" s="41" t="s">
        <v>239</v>
      </c>
      <c r="F150" s="50">
        <v>1992.7</v>
      </c>
      <c r="G150" s="50">
        <v>198.8</v>
      </c>
      <c r="H150" s="41" t="s">
        <v>552</v>
      </c>
      <c r="I150" s="51">
        <v>45338</v>
      </c>
    </row>
    <row r="151" ht="24" spans="1:9">
      <c r="A151" s="36">
        <v>149</v>
      </c>
      <c r="B151" s="41" t="s">
        <v>563</v>
      </c>
      <c r="C151" s="41" t="s">
        <v>564</v>
      </c>
      <c r="D151" s="13" t="s">
        <v>11</v>
      </c>
      <c r="E151" s="41" t="s">
        <v>239</v>
      </c>
      <c r="F151" s="50">
        <v>3877</v>
      </c>
      <c r="G151" s="50">
        <v>694.3</v>
      </c>
      <c r="H151" s="41" t="s">
        <v>552</v>
      </c>
      <c r="I151" s="51">
        <v>45338</v>
      </c>
    </row>
    <row r="152" ht="24" spans="1:9">
      <c r="A152" s="36">
        <v>150</v>
      </c>
      <c r="B152" s="41" t="s">
        <v>565</v>
      </c>
      <c r="C152" s="41" t="s">
        <v>112</v>
      </c>
      <c r="D152" s="13" t="s">
        <v>11</v>
      </c>
      <c r="E152" s="41" t="s">
        <v>239</v>
      </c>
      <c r="F152" s="50">
        <v>2591</v>
      </c>
      <c r="G152" s="50">
        <v>505.6</v>
      </c>
      <c r="H152" s="41" t="s">
        <v>552</v>
      </c>
      <c r="I152" s="51">
        <v>45338</v>
      </c>
    </row>
    <row r="153" ht="24" spans="1:9">
      <c r="A153" s="36">
        <v>151</v>
      </c>
      <c r="B153" s="41" t="s">
        <v>313</v>
      </c>
      <c r="C153" s="41" t="s">
        <v>566</v>
      </c>
      <c r="D153" s="13" t="s">
        <v>11</v>
      </c>
      <c r="E153" s="41" t="s">
        <v>239</v>
      </c>
      <c r="F153" s="50">
        <v>3165.8</v>
      </c>
      <c r="G153" s="50">
        <v>289.6</v>
      </c>
      <c r="H153" s="41" t="s">
        <v>552</v>
      </c>
      <c r="I153" s="51">
        <v>45338</v>
      </c>
    </row>
    <row r="154" ht="24" spans="1:9">
      <c r="A154" s="36">
        <v>152</v>
      </c>
      <c r="B154" s="41" t="s">
        <v>567</v>
      </c>
      <c r="C154" s="41" t="s">
        <v>568</v>
      </c>
      <c r="D154" s="13" t="s">
        <v>11</v>
      </c>
      <c r="E154" s="41" t="s">
        <v>239</v>
      </c>
      <c r="F154" s="50">
        <v>1985.5</v>
      </c>
      <c r="G154" s="50">
        <v>0</v>
      </c>
      <c r="H154" s="41" t="s">
        <v>552</v>
      </c>
      <c r="I154" s="51">
        <v>45338</v>
      </c>
    </row>
    <row r="155" ht="24" spans="1:9">
      <c r="A155" s="36">
        <v>153</v>
      </c>
      <c r="B155" s="41" t="s">
        <v>315</v>
      </c>
      <c r="C155" s="41" t="s">
        <v>316</v>
      </c>
      <c r="D155" s="13" t="s">
        <v>11</v>
      </c>
      <c r="E155" s="41" t="s">
        <v>239</v>
      </c>
      <c r="F155" s="50">
        <v>15270</v>
      </c>
      <c r="G155" s="50">
        <v>2913</v>
      </c>
      <c r="H155" s="41" t="s">
        <v>552</v>
      </c>
      <c r="I155" s="51">
        <v>45338</v>
      </c>
    </row>
    <row r="156" ht="24" spans="1:9">
      <c r="A156" s="36">
        <v>154</v>
      </c>
      <c r="B156" s="41" t="s">
        <v>388</v>
      </c>
      <c r="C156" s="41" t="s">
        <v>569</v>
      </c>
      <c r="D156" s="13" t="s">
        <v>11</v>
      </c>
      <c r="E156" s="41" t="s">
        <v>239</v>
      </c>
      <c r="F156" s="50">
        <v>4967</v>
      </c>
      <c r="G156" s="50">
        <v>180</v>
      </c>
      <c r="H156" s="41" t="s">
        <v>552</v>
      </c>
      <c r="I156" s="51">
        <v>45338</v>
      </c>
    </row>
    <row r="157" ht="24" spans="1:9">
      <c r="A157" s="36">
        <v>155</v>
      </c>
      <c r="B157" s="41" t="s">
        <v>570</v>
      </c>
      <c r="C157" s="41" t="s">
        <v>571</v>
      </c>
      <c r="D157" s="13" t="s">
        <v>11</v>
      </c>
      <c r="E157" s="41" t="s">
        <v>239</v>
      </c>
      <c r="F157" s="50">
        <v>8276</v>
      </c>
      <c r="G157" s="50">
        <v>1593</v>
      </c>
      <c r="H157" s="41" t="s">
        <v>552</v>
      </c>
      <c r="I157" s="51">
        <v>45338</v>
      </c>
    </row>
    <row r="158" ht="24" spans="1:9">
      <c r="A158" s="36">
        <v>156</v>
      </c>
      <c r="B158" s="41" t="s">
        <v>342</v>
      </c>
      <c r="C158" s="41" t="s">
        <v>343</v>
      </c>
      <c r="D158" s="13" t="s">
        <v>11</v>
      </c>
      <c r="E158" s="41" t="s">
        <v>239</v>
      </c>
      <c r="F158" s="50">
        <v>6321</v>
      </c>
      <c r="G158" s="50">
        <v>1131</v>
      </c>
      <c r="H158" s="41" t="s">
        <v>552</v>
      </c>
      <c r="I158" s="51">
        <v>45338</v>
      </c>
    </row>
    <row r="159" ht="24" spans="1:9">
      <c r="A159" s="36">
        <v>157</v>
      </c>
      <c r="B159" s="41" t="s">
        <v>572</v>
      </c>
      <c r="C159" s="41" t="s">
        <v>573</v>
      </c>
      <c r="D159" s="13" t="s">
        <v>11</v>
      </c>
      <c r="E159" s="41" t="s">
        <v>239</v>
      </c>
      <c r="F159" s="50">
        <v>3110</v>
      </c>
      <c r="G159" s="50">
        <v>669</v>
      </c>
      <c r="H159" s="41" t="s">
        <v>552</v>
      </c>
      <c r="I159" s="51">
        <v>45338</v>
      </c>
    </row>
    <row r="160" ht="24" spans="1:9">
      <c r="A160" s="36">
        <v>158</v>
      </c>
      <c r="B160" s="41" t="s">
        <v>574</v>
      </c>
      <c r="C160" s="41" t="s">
        <v>575</v>
      </c>
      <c r="D160" s="13" t="s">
        <v>11</v>
      </c>
      <c r="E160" s="41" t="s">
        <v>239</v>
      </c>
      <c r="F160" s="50">
        <v>2121</v>
      </c>
      <c r="G160" s="50">
        <v>410</v>
      </c>
      <c r="H160" s="41" t="s">
        <v>552</v>
      </c>
      <c r="I160" s="51">
        <v>45338</v>
      </c>
    </row>
    <row r="161" ht="24" spans="1:9">
      <c r="A161" s="36">
        <v>159</v>
      </c>
      <c r="B161" s="41" t="s">
        <v>576</v>
      </c>
      <c r="C161" s="41" t="s">
        <v>577</v>
      </c>
      <c r="D161" s="13" t="s">
        <v>11</v>
      </c>
      <c r="E161" s="41" t="s">
        <v>266</v>
      </c>
      <c r="F161" s="50">
        <v>2469.58</v>
      </c>
      <c r="G161" s="50">
        <v>149.6</v>
      </c>
      <c r="H161" s="41" t="s">
        <v>578</v>
      </c>
      <c r="I161" s="51">
        <v>45400</v>
      </c>
    </row>
    <row r="162" ht="24" spans="1:9">
      <c r="A162" s="36">
        <v>160</v>
      </c>
      <c r="B162" s="41" t="s">
        <v>579</v>
      </c>
      <c r="C162" s="41" t="s">
        <v>580</v>
      </c>
      <c r="D162" s="13" t="s">
        <v>11</v>
      </c>
      <c r="E162" s="41" t="s">
        <v>266</v>
      </c>
      <c r="F162" s="50">
        <v>5265.8</v>
      </c>
      <c r="G162" s="50">
        <v>248</v>
      </c>
      <c r="H162" s="41" t="s">
        <v>578</v>
      </c>
      <c r="I162" s="51">
        <v>45400</v>
      </c>
    </row>
    <row r="163" ht="24" spans="1:9">
      <c r="A163" s="36">
        <v>161</v>
      </c>
      <c r="B163" s="41" t="s">
        <v>581</v>
      </c>
      <c r="C163" s="41" t="s">
        <v>582</v>
      </c>
      <c r="D163" s="13" t="s">
        <v>11</v>
      </c>
      <c r="E163" s="41" t="s">
        <v>262</v>
      </c>
      <c r="F163" s="50">
        <v>2436.2</v>
      </c>
      <c r="G163" s="50">
        <v>0</v>
      </c>
      <c r="H163" s="41" t="s">
        <v>578</v>
      </c>
      <c r="I163" s="51">
        <v>45400</v>
      </c>
    </row>
    <row r="164" ht="24" spans="1:9">
      <c r="A164" s="36">
        <v>162</v>
      </c>
      <c r="B164" s="41" t="s">
        <v>583</v>
      </c>
      <c r="C164" s="41" t="s">
        <v>584</v>
      </c>
      <c r="D164" s="13" t="s">
        <v>11</v>
      </c>
      <c r="E164" s="41" t="s">
        <v>266</v>
      </c>
      <c r="F164" s="50">
        <v>2874.2</v>
      </c>
      <c r="G164" s="50">
        <v>643</v>
      </c>
      <c r="H164" s="41" t="s">
        <v>578</v>
      </c>
      <c r="I164" s="51">
        <v>45400</v>
      </c>
    </row>
    <row r="165" ht="24" spans="1:9">
      <c r="A165" s="36">
        <v>163</v>
      </c>
      <c r="B165" s="41" t="s">
        <v>585</v>
      </c>
      <c r="C165" s="41" t="s">
        <v>586</v>
      </c>
      <c r="D165" s="13" t="s">
        <v>11</v>
      </c>
      <c r="E165" s="41" t="s">
        <v>266</v>
      </c>
      <c r="F165" s="50">
        <v>2110.2</v>
      </c>
      <c r="G165" s="50">
        <v>124.2</v>
      </c>
      <c r="H165" s="41" t="s">
        <v>578</v>
      </c>
      <c r="I165" s="51">
        <v>45400</v>
      </c>
    </row>
    <row r="166" ht="24" spans="1:9">
      <c r="A166" s="36">
        <v>164</v>
      </c>
      <c r="B166" s="41" t="s">
        <v>587</v>
      </c>
      <c r="C166" s="41" t="s">
        <v>588</v>
      </c>
      <c r="D166" s="13" t="s">
        <v>11</v>
      </c>
      <c r="E166" s="41" t="s">
        <v>266</v>
      </c>
      <c r="F166" s="50">
        <v>1059.6</v>
      </c>
      <c r="G166" s="50">
        <v>147.7</v>
      </c>
      <c r="H166" s="41" t="s">
        <v>578</v>
      </c>
      <c r="I166" s="51">
        <v>45400</v>
      </c>
    </row>
    <row r="167" ht="24" spans="1:9">
      <c r="A167" s="36">
        <v>165</v>
      </c>
      <c r="B167" s="41" t="s">
        <v>589</v>
      </c>
      <c r="C167" s="41" t="s">
        <v>590</v>
      </c>
      <c r="D167" s="13" t="s">
        <v>11</v>
      </c>
      <c r="E167" s="41" t="s">
        <v>266</v>
      </c>
      <c r="F167" s="50">
        <v>2712.8</v>
      </c>
      <c r="G167" s="50">
        <v>769.8</v>
      </c>
      <c r="H167" s="41" t="s">
        <v>578</v>
      </c>
      <c r="I167" s="51">
        <v>45400</v>
      </c>
    </row>
    <row r="168" ht="24" spans="1:9">
      <c r="A168" s="36">
        <v>166</v>
      </c>
      <c r="B168" s="41" t="s">
        <v>591</v>
      </c>
      <c r="C168" s="41" t="s">
        <v>592</v>
      </c>
      <c r="D168" s="13" t="s">
        <v>11</v>
      </c>
      <c r="E168" s="41" t="s">
        <v>266</v>
      </c>
      <c r="F168" s="50">
        <v>1450.1</v>
      </c>
      <c r="G168" s="50">
        <v>255.3</v>
      </c>
      <c r="H168" s="41" t="s">
        <v>578</v>
      </c>
      <c r="I168" s="51">
        <v>45400</v>
      </c>
    </row>
    <row r="169" ht="24" spans="1:9">
      <c r="A169" s="36">
        <v>167</v>
      </c>
      <c r="B169" s="41" t="s">
        <v>593</v>
      </c>
      <c r="C169" s="41" t="s">
        <v>594</v>
      </c>
      <c r="D169" s="13" t="s">
        <v>11</v>
      </c>
      <c r="E169" s="41" t="s">
        <v>266</v>
      </c>
      <c r="F169" s="50">
        <v>3974.8</v>
      </c>
      <c r="G169" s="50">
        <v>359</v>
      </c>
      <c r="H169" s="41" t="s">
        <v>578</v>
      </c>
      <c r="I169" s="51">
        <v>45400</v>
      </c>
    </row>
    <row r="170" ht="24" spans="1:9">
      <c r="A170" s="36">
        <v>168</v>
      </c>
      <c r="B170" s="41" t="s">
        <v>595</v>
      </c>
      <c r="C170" s="41" t="s">
        <v>596</v>
      </c>
      <c r="D170" s="13" t="s">
        <v>11</v>
      </c>
      <c r="E170" s="41" t="s">
        <v>262</v>
      </c>
      <c r="F170" s="50">
        <v>3122.88</v>
      </c>
      <c r="G170" s="50">
        <v>318.9</v>
      </c>
      <c r="H170" s="41" t="s">
        <v>578</v>
      </c>
      <c r="I170" s="51">
        <v>45400</v>
      </c>
    </row>
    <row r="171" ht="24" spans="1:9">
      <c r="A171" s="36">
        <v>169</v>
      </c>
      <c r="B171" s="41" t="s">
        <v>597</v>
      </c>
      <c r="C171" s="41" t="s">
        <v>598</v>
      </c>
      <c r="D171" s="13" t="s">
        <v>11</v>
      </c>
      <c r="E171" s="41" t="s">
        <v>262</v>
      </c>
      <c r="F171" s="50">
        <v>3966.3</v>
      </c>
      <c r="G171" s="50">
        <v>787</v>
      </c>
      <c r="H171" s="41" t="s">
        <v>578</v>
      </c>
      <c r="I171" s="51">
        <v>45400</v>
      </c>
    </row>
    <row r="172" ht="24" spans="1:9">
      <c r="A172" s="36">
        <v>170</v>
      </c>
      <c r="B172" s="41" t="s">
        <v>289</v>
      </c>
      <c r="C172" s="41" t="s">
        <v>599</v>
      </c>
      <c r="D172" s="13" t="s">
        <v>11</v>
      </c>
      <c r="E172" s="41" t="s">
        <v>262</v>
      </c>
      <c r="F172" s="50">
        <v>1546.7</v>
      </c>
      <c r="G172" s="50">
        <v>622</v>
      </c>
      <c r="H172" s="41" t="s">
        <v>578</v>
      </c>
      <c r="I172" s="51">
        <v>45400</v>
      </c>
    </row>
    <row r="173" ht="24" spans="1:9">
      <c r="A173" s="36">
        <v>171</v>
      </c>
      <c r="B173" s="41" t="s">
        <v>374</v>
      </c>
      <c r="C173" s="41" t="s">
        <v>118</v>
      </c>
      <c r="D173" s="13" t="s">
        <v>11</v>
      </c>
      <c r="E173" s="41" t="s">
        <v>262</v>
      </c>
      <c r="F173" s="50">
        <v>1025.14</v>
      </c>
      <c r="G173" s="50">
        <v>1071.7</v>
      </c>
      <c r="H173" s="41" t="s">
        <v>578</v>
      </c>
      <c r="I173" s="51">
        <v>45400</v>
      </c>
    </row>
    <row r="174" ht="24" spans="1:9">
      <c r="A174" s="36">
        <v>172</v>
      </c>
      <c r="B174" s="41" t="s">
        <v>600</v>
      </c>
      <c r="C174" s="41" t="s">
        <v>601</v>
      </c>
      <c r="D174" s="13" t="s">
        <v>11</v>
      </c>
      <c r="E174" s="41" t="s">
        <v>262</v>
      </c>
      <c r="F174" s="50">
        <v>2211.68</v>
      </c>
      <c r="G174" s="50">
        <v>150</v>
      </c>
      <c r="H174" s="41" t="s">
        <v>578</v>
      </c>
      <c r="I174" s="51">
        <v>45400</v>
      </c>
    </row>
    <row r="175" ht="24" spans="1:9">
      <c r="A175" s="36">
        <v>173</v>
      </c>
      <c r="B175" s="41" t="s">
        <v>602</v>
      </c>
      <c r="C175" s="41" t="s">
        <v>603</v>
      </c>
      <c r="D175" s="13" t="s">
        <v>11</v>
      </c>
      <c r="E175" s="41" t="s">
        <v>387</v>
      </c>
      <c r="F175" s="50">
        <v>1775</v>
      </c>
      <c r="G175" s="50">
        <v>61</v>
      </c>
      <c r="H175" s="41" t="s">
        <v>604</v>
      </c>
      <c r="I175" s="51">
        <v>45419</v>
      </c>
    </row>
    <row r="176" ht="24" spans="1:9">
      <c r="A176" s="36">
        <v>174</v>
      </c>
      <c r="B176" s="41" t="s">
        <v>605</v>
      </c>
      <c r="C176" s="41" t="s">
        <v>606</v>
      </c>
      <c r="D176" s="13" t="s">
        <v>11</v>
      </c>
      <c r="E176" s="41" t="s">
        <v>387</v>
      </c>
      <c r="F176" s="50">
        <v>370</v>
      </c>
      <c r="G176" s="50">
        <v>14</v>
      </c>
      <c r="H176" s="41" t="s">
        <v>604</v>
      </c>
      <c r="I176" s="51">
        <v>45419</v>
      </c>
    </row>
    <row r="177" ht="24" spans="1:9">
      <c r="A177" s="36">
        <v>175</v>
      </c>
      <c r="B177" s="41" t="s">
        <v>607</v>
      </c>
      <c r="C177" s="41" t="s">
        <v>608</v>
      </c>
      <c r="D177" s="13" t="s">
        <v>11</v>
      </c>
      <c r="E177" s="41" t="s">
        <v>387</v>
      </c>
      <c r="F177" s="50">
        <v>899</v>
      </c>
      <c r="G177" s="50">
        <v>32.88</v>
      </c>
      <c r="H177" s="41" t="s">
        <v>604</v>
      </c>
      <c r="I177" s="51">
        <v>45419</v>
      </c>
    </row>
    <row r="178" ht="24" spans="1:9">
      <c r="A178" s="36">
        <v>176</v>
      </c>
      <c r="B178" s="41" t="s">
        <v>609</v>
      </c>
      <c r="C178" s="41" t="s">
        <v>610</v>
      </c>
      <c r="D178" s="13" t="s">
        <v>11</v>
      </c>
      <c r="E178" s="41" t="s">
        <v>387</v>
      </c>
      <c r="F178" s="50">
        <v>1087</v>
      </c>
      <c r="G178" s="50">
        <v>44</v>
      </c>
      <c r="H178" s="41" t="s">
        <v>604</v>
      </c>
      <c r="I178" s="51">
        <v>45419</v>
      </c>
    </row>
    <row r="179" ht="24" spans="1:9">
      <c r="A179" s="36">
        <v>177</v>
      </c>
      <c r="B179" s="41" t="s">
        <v>611</v>
      </c>
      <c r="C179" s="41" t="s">
        <v>612</v>
      </c>
      <c r="D179" s="13" t="s">
        <v>11</v>
      </c>
      <c r="E179" s="41" t="s">
        <v>387</v>
      </c>
      <c r="F179" s="50">
        <v>2332</v>
      </c>
      <c r="G179" s="50">
        <v>135.14</v>
      </c>
      <c r="H179" s="41" t="s">
        <v>604</v>
      </c>
      <c r="I179" s="51">
        <v>45419</v>
      </c>
    </row>
    <row r="180" ht="24" spans="1:9">
      <c r="A180" s="36">
        <v>178</v>
      </c>
      <c r="B180" s="41" t="s">
        <v>613</v>
      </c>
      <c r="C180" s="41" t="s">
        <v>614</v>
      </c>
      <c r="D180" s="13" t="s">
        <v>11</v>
      </c>
      <c r="E180" s="41" t="s">
        <v>387</v>
      </c>
      <c r="F180" s="50">
        <v>1074</v>
      </c>
      <c r="G180" s="50">
        <v>63.25</v>
      </c>
      <c r="H180" s="41" t="s">
        <v>604</v>
      </c>
      <c r="I180" s="51">
        <v>45419</v>
      </c>
    </row>
    <row r="181" ht="24" spans="1:9">
      <c r="A181" s="36">
        <v>179</v>
      </c>
      <c r="B181" s="41" t="s">
        <v>615</v>
      </c>
      <c r="C181" s="41" t="s">
        <v>616</v>
      </c>
      <c r="D181" s="13" t="s">
        <v>11</v>
      </c>
      <c r="E181" s="41" t="s">
        <v>387</v>
      </c>
      <c r="F181" s="50">
        <v>4250</v>
      </c>
      <c r="G181" s="50">
        <v>152.08</v>
      </c>
      <c r="H181" s="41" t="s">
        <v>604</v>
      </c>
      <c r="I181" s="51">
        <v>45419</v>
      </c>
    </row>
    <row r="182" ht="24" spans="1:9">
      <c r="A182" s="36">
        <v>180</v>
      </c>
      <c r="B182" s="41" t="s">
        <v>617</v>
      </c>
      <c r="C182" s="41" t="s">
        <v>618</v>
      </c>
      <c r="D182" s="13" t="s">
        <v>11</v>
      </c>
      <c r="E182" s="41" t="s">
        <v>387</v>
      </c>
      <c r="F182" s="50">
        <v>4762</v>
      </c>
      <c r="G182" s="50">
        <v>241</v>
      </c>
      <c r="H182" s="41" t="s">
        <v>604</v>
      </c>
      <c r="I182" s="51">
        <v>45419</v>
      </c>
    </row>
    <row r="183" ht="24" spans="1:9">
      <c r="A183" s="36">
        <v>181</v>
      </c>
      <c r="B183" s="41" t="s">
        <v>619</v>
      </c>
      <c r="C183" s="41" t="s">
        <v>414</v>
      </c>
      <c r="D183" s="13" t="s">
        <v>11</v>
      </c>
      <c r="E183" s="41" t="s">
        <v>387</v>
      </c>
      <c r="F183" s="50">
        <v>1991</v>
      </c>
      <c r="G183" s="50">
        <v>87.35</v>
      </c>
      <c r="H183" s="41" t="s">
        <v>604</v>
      </c>
      <c r="I183" s="51">
        <v>45419</v>
      </c>
    </row>
    <row r="184" ht="24" spans="1:9">
      <c r="A184" s="36">
        <v>182</v>
      </c>
      <c r="B184" s="41" t="s">
        <v>620</v>
      </c>
      <c r="C184" s="41" t="s">
        <v>621</v>
      </c>
      <c r="D184" s="13" t="s">
        <v>11</v>
      </c>
      <c r="E184" s="41" t="s">
        <v>387</v>
      </c>
      <c r="F184" s="50">
        <v>2724</v>
      </c>
      <c r="G184" s="50">
        <v>109.16</v>
      </c>
      <c r="H184" s="41" t="s">
        <v>604</v>
      </c>
      <c r="I184" s="51">
        <v>45419</v>
      </c>
    </row>
    <row r="185" ht="24" spans="1:9">
      <c r="A185" s="36">
        <v>183</v>
      </c>
      <c r="B185" s="41" t="s">
        <v>622</v>
      </c>
      <c r="C185" s="41" t="s">
        <v>623</v>
      </c>
      <c r="D185" s="13" t="s">
        <v>11</v>
      </c>
      <c r="E185" s="41" t="s">
        <v>387</v>
      </c>
      <c r="F185" s="50">
        <v>4289</v>
      </c>
      <c r="G185" s="50">
        <v>177.91</v>
      </c>
      <c r="H185" s="41" t="s">
        <v>604</v>
      </c>
      <c r="I185" s="51">
        <v>45419</v>
      </c>
    </row>
    <row r="186" ht="24" spans="1:9">
      <c r="A186" s="36">
        <v>184</v>
      </c>
      <c r="B186" s="41" t="s">
        <v>624</v>
      </c>
      <c r="C186" s="41" t="s">
        <v>625</v>
      </c>
      <c r="D186" s="13" t="s">
        <v>11</v>
      </c>
      <c r="E186" s="41" t="s">
        <v>387</v>
      </c>
      <c r="F186" s="50">
        <v>2310</v>
      </c>
      <c r="G186" s="50">
        <v>104.11</v>
      </c>
      <c r="H186" s="41" t="s">
        <v>604</v>
      </c>
      <c r="I186" s="51">
        <v>45419</v>
      </c>
    </row>
    <row r="187" ht="24" spans="1:9">
      <c r="A187" s="36">
        <v>185</v>
      </c>
      <c r="B187" s="41" t="s">
        <v>626</v>
      </c>
      <c r="C187" s="41" t="s">
        <v>627</v>
      </c>
      <c r="D187" s="13" t="s">
        <v>11</v>
      </c>
      <c r="E187" s="41" t="s">
        <v>387</v>
      </c>
      <c r="F187" s="50">
        <v>1105</v>
      </c>
      <c r="G187" s="50">
        <v>81.86</v>
      </c>
      <c r="H187" s="41" t="s">
        <v>604</v>
      </c>
      <c r="I187" s="51">
        <v>45419</v>
      </c>
    </row>
    <row r="188" ht="24" spans="1:9">
      <c r="A188" s="36">
        <v>186</v>
      </c>
      <c r="B188" s="41" t="s">
        <v>628</v>
      </c>
      <c r="C188" s="41" t="s">
        <v>629</v>
      </c>
      <c r="D188" s="13" t="s">
        <v>11</v>
      </c>
      <c r="E188" s="41" t="s">
        <v>387</v>
      </c>
      <c r="F188" s="50">
        <v>3564</v>
      </c>
      <c r="G188" s="50">
        <v>204.39</v>
      </c>
      <c r="H188" s="41" t="s">
        <v>604</v>
      </c>
      <c r="I188" s="51">
        <v>45419</v>
      </c>
    </row>
    <row r="189" ht="24" spans="1:9">
      <c r="A189" s="36">
        <v>187</v>
      </c>
      <c r="B189" s="41" t="s">
        <v>630</v>
      </c>
      <c r="C189" s="41" t="s">
        <v>631</v>
      </c>
      <c r="D189" s="13" t="s">
        <v>11</v>
      </c>
      <c r="E189" s="41" t="s">
        <v>266</v>
      </c>
      <c r="F189" s="50">
        <v>2573</v>
      </c>
      <c r="G189" s="50">
        <v>105</v>
      </c>
      <c r="H189" s="41" t="s">
        <v>632</v>
      </c>
      <c r="I189" s="51">
        <v>45458</v>
      </c>
    </row>
    <row r="190" ht="24" spans="1:9">
      <c r="A190" s="36">
        <v>188</v>
      </c>
      <c r="B190" s="41" t="s">
        <v>633</v>
      </c>
      <c r="C190" s="41" t="s">
        <v>634</v>
      </c>
      <c r="D190" s="13" t="s">
        <v>11</v>
      </c>
      <c r="E190" s="41" t="s">
        <v>266</v>
      </c>
      <c r="F190" s="50">
        <v>1373</v>
      </c>
      <c r="G190" s="50">
        <v>60</v>
      </c>
      <c r="H190" s="41" t="s">
        <v>632</v>
      </c>
      <c r="I190" s="51">
        <v>45458</v>
      </c>
    </row>
    <row r="191" ht="24" spans="1:9">
      <c r="A191" s="36">
        <v>189</v>
      </c>
      <c r="B191" s="41" t="s">
        <v>353</v>
      </c>
      <c r="C191" s="41" t="s">
        <v>635</v>
      </c>
      <c r="D191" s="13" t="s">
        <v>11</v>
      </c>
      <c r="E191" s="41" t="s">
        <v>266</v>
      </c>
      <c r="F191" s="50">
        <v>9182</v>
      </c>
      <c r="G191" s="50">
        <v>0</v>
      </c>
      <c r="H191" s="41" t="s">
        <v>632</v>
      </c>
      <c r="I191" s="51">
        <v>45458</v>
      </c>
    </row>
    <row r="192" ht="24" spans="1:9">
      <c r="A192" s="36">
        <v>190</v>
      </c>
      <c r="B192" s="41" t="s">
        <v>636</v>
      </c>
      <c r="C192" s="41" t="s">
        <v>637</v>
      </c>
      <c r="D192" s="13" t="s">
        <v>11</v>
      </c>
      <c r="E192" s="41" t="s">
        <v>266</v>
      </c>
      <c r="F192" s="50">
        <v>2090</v>
      </c>
      <c r="G192" s="50">
        <v>0</v>
      </c>
      <c r="H192" s="41" t="s">
        <v>632</v>
      </c>
      <c r="I192" s="51">
        <v>45458</v>
      </c>
    </row>
    <row r="193" ht="24" spans="1:9">
      <c r="A193" s="36">
        <v>191</v>
      </c>
      <c r="B193" s="41" t="s">
        <v>638</v>
      </c>
      <c r="C193" s="41" t="s">
        <v>639</v>
      </c>
      <c r="D193" s="13" t="s">
        <v>11</v>
      </c>
      <c r="E193" s="41" t="s">
        <v>266</v>
      </c>
      <c r="F193" s="50">
        <v>1123</v>
      </c>
      <c r="G193" s="50">
        <v>30</v>
      </c>
      <c r="H193" s="41" t="s">
        <v>632</v>
      </c>
      <c r="I193" s="51">
        <v>45458</v>
      </c>
    </row>
    <row r="194" ht="24" spans="1:9">
      <c r="A194" s="36">
        <v>192</v>
      </c>
      <c r="B194" s="41" t="s">
        <v>640</v>
      </c>
      <c r="C194" s="41" t="s">
        <v>641</v>
      </c>
      <c r="D194" s="13" t="s">
        <v>11</v>
      </c>
      <c r="E194" s="41" t="s">
        <v>266</v>
      </c>
      <c r="F194" s="50">
        <v>820</v>
      </c>
      <c r="G194" s="50">
        <v>24</v>
      </c>
      <c r="H194" s="41" t="s">
        <v>632</v>
      </c>
      <c r="I194" s="51">
        <v>45458</v>
      </c>
    </row>
    <row r="195" ht="24" spans="1:9">
      <c r="A195" s="36">
        <v>193</v>
      </c>
      <c r="B195" s="41" t="s">
        <v>642</v>
      </c>
      <c r="C195" s="41" t="s">
        <v>643</v>
      </c>
      <c r="D195" s="13" t="s">
        <v>11</v>
      </c>
      <c r="E195" s="41" t="s">
        <v>266</v>
      </c>
      <c r="F195" s="50">
        <v>3272</v>
      </c>
      <c r="G195" s="50">
        <v>0</v>
      </c>
      <c r="H195" s="41" t="s">
        <v>632</v>
      </c>
      <c r="I195" s="51">
        <v>45458</v>
      </c>
    </row>
    <row r="196" ht="24" spans="1:9">
      <c r="A196" s="36">
        <v>194</v>
      </c>
      <c r="B196" s="41" t="s">
        <v>644</v>
      </c>
      <c r="C196" s="41" t="s">
        <v>645</v>
      </c>
      <c r="D196" s="13" t="s">
        <v>11</v>
      </c>
      <c r="E196" s="41" t="s">
        <v>266</v>
      </c>
      <c r="F196" s="50">
        <v>2946</v>
      </c>
      <c r="G196" s="50">
        <v>0</v>
      </c>
      <c r="H196" s="41" t="s">
        <v>632</v>
      </c>
      <c r="I196" s="51">
        <v>45458</v>
      </c>
    </row>
    <row r="197" ht="24" spans="1:9">
      <c r="A197" s="36">
        <v>195</v>
      </c>
      <c r="B197" s="41" t="s">
        <v>646</v>
      </c>
      <c r="C197" s="41" t="s">
        <v>647</v>
      </c>
      <c r="D197" s="13" t="s">
        <v>11</v>
      </c>
      <c r="E197" s="41" t="s">
        <v>266</v>
      </c>
      <c r="F197" s="50">
        <v>1601</v>
      </c>
      <c r="G197" s="50">
        <v>0</v>
      </c>
      <c r="H197" s="41" t="s">
        <v>632</v>
      </c>
      <c r="I197" s="51">
        <v>45458</v>
      </c>
    </row>
    <row r="198" ht="24" spans="1:9">
      <c r="A198" s="36">
        <v>196</v>
      </c>
      <c r="B198" s="41" t="s">
        <v>648</v>
      </c>
      <c r="C198" s="41" t="s">
        <v>649</v>
      </c>
      <c r="D198" s="13" t="s">
        <v>11</v>
      </c>
      <c r="E198" s="41" t="s">
        <v>266</v>
      </c>
      <c r="F198" s="50">
        <v>582</v>
      </c>
      <c r="G198" s="50">
        <v>0</v>
      </c>
      <c r="H198" s="41" t="s">
        <v>632</v>
      </c>
      <c r="I198" s="51">
        <v>45458</v>
      </c>
    </row>
    <row r="199" ht="24" spans="1:9">
      <c r="A199" s="36">
        <v>197</v>
      </c>
      <c r="B199" s="41" t="s">
        <v>650</v>
      </c>
      <c r="C199" s="41" t="s">
        <v>651</v>
      </c>
      <c r="D199" s="13" t="s">
        <v>11</v>
      </c>
      <c r="E199" s="41" t="s">
        <v>266</v>
      </c>
      <c r="F199" s="50">
        <v>1000</v>
      </c>
      <c r="G199" s="50">
        <v>0</v>
      </c>
      <c r="H199" s="41" t="s">
        <v>632</v>
      </c>
      <c r="I199" s="51">
        <v>45458</v>
      </c>
    </row>
    <row r="200" ht="24" spans="1:9">
      <c r="A200" s="36">
        <v>198</v>
      </c>
      <c r="B200" s="41" t="s">
        <v>652</v>
      </c>
      <c r="C200" s="41" t="s">
        <v>653</v>
      </c>
      <c r="D200" s="13" t="s">
        <v>11</v>
      </c>
      <c r="E200" s="41" t="s">
        <v>266</v>
      </c>
      <c r="F200" s="50">
        <v>2311</v>
      </c>
      <c r="G200" s="50">
        <v>40</v>
      </c>
      <c r="H200" s="41" t="s">
        <v>632</v>
      </c>
      <c r="I200" s="51">
        <v>45458</v>
      </c>
    </row>
    <row r="201" ht="24" spans="1:9">
      <c r="A201" s="36">
        <v>199</v>
      </c>
      <c r="B201" s="41" t="s">
        <v>654</v>
      </c>
      <c r="C201" s="41" t="s">
        <v>655</v>
      </c>
      <c r="D201" s="13" t="s">
        <v>11</v>
      </c>
      <c r="E201" s="41" t="s">
        <v>266</v>
      </c>
      <c r="F201" s="50">
        <v>934</v>
      </c>
      <c r="G201" s="50">
        <v>80</v>
      </c>
      <c r="H201" s="41" t="s">
        <v>632</v>
      </c>
      <c r="I201" s="51">
        <v>45458</v>
      </c>
    </row>
    <row r="202" ht="24" spans="1:9">
      <c r="A202" s="36">
        <v>200</v>
      </c>
      <c r="B202" s="41" t="s">
        <v>656</v>
      </c>
      <c r="C202" s="41" t="s">
        <v>657</v>
      </c>
      <c r="D202" s="13" t="s">
        <v>11</v>
      </c>
      <c r="E202" s="41" t="s">
        <v>482</v>
      </c>
      <c r="F202" s="50">
        <v>9059.1374</v>
      </c>
      <c r="G202" s="50">
        <v>577.03075</v>
      </c>
      <c r="H202" s="41" t="s">
        <v>658</v>
      </c>
      <c r="I202" s="51">
        <v>45474</v>
      </c>
    </row>
    <row r="203" ht="24" spans="1:9">
      <c r="A203" s="36">
        <v>201</v>
      </c>
      <c r="B203" s="41" t="s">
        <v>659</v>
      </c>
      <c r="C203" s="41" t="s">
        <v>660</v>
      </c>
      <c r="D203" s="13" t="s">
        <v>11</v>
      </c>
      <c r="E203" s="41" t="s">
        <v>482</v>
      </c>
      <c r="F203" s="50">
        <v>5583.608</v>
      </c>
      <c r="G203" s="50">
        <v>349.8633</v>
      </c>
      <c r="H203" s="41" t="s">
        <v>658</v>
      </c>
      <c r="I203" s="51">
        <v>45474</v>
      </c>
    </row>
    <row r="204" ht="24" spans="1:9">
      <c r="A204" s="36">
        <v>202</v>
      </c>
      <c r="B204" s="41" t="s">
        <v>661</v>
      </c>
      <c r="C204" s="41" t="s">
        <v>662</v>
      </c>
      <c r="D204" s="13" t="s">
        <v>11</v>
      </c>
      <c r="E204" s="41" t="s">
        <v>482</v>
      </c>
      <c r="F204" s="50">
        <v>4557.836</v>
      </c>
      <c r="G204" s="50">
        <v>285.64485</v>
      </c>
      <c r="H204" s="41" t="s">
        <v>658</v>
      </c>
      <c r="I204" s="51">
        <v>45474</v>
      </c>
    </row>
    <row r="205" ht="24" spans="1:9">
      <c r="A205" s="36">
        <v>203</v>
      </c>
      <c r="B205" s="41" t="s">
        <v>663</v>
      </c>
      <c r="C205" s="41" t="s">
        <v>664</v>
      </c>
      <c r="D205" s="13" t="s">
        <v>11</v>
      </c>
      <c r="E205" s="41" t="s">
        <v>482</v>
      </c>
      <c r="F205" s="50">
        <v>3661.58</v>
      </c>
      <c r="G205" s="50">
        <v>268.55125</v>
      </c>
      <c r="H205" s="41" t="s">
        <v>658</v>
      </c>
      <c r="I205" s="51">
        <v>45474</v>
      </c>
    </row>
    <row r="206" ht="24" spans="1:9">
      <c r="A206" s="36">
        <v>204</v>
      </c>
      <c r="B206" s="41" t="s">
        <v>665</v>
      </c>
      <c r="C206" s="41" t="s">
        <v>666</v>
      </c>
      <c r="D206" s="13" t="s">
        <v>11</v>
      </c>
      <c r="E206" s="41" t="s">
        <v>482</v>
      </c>
      <c r="F206" s="50">
        <v>583.872</v>
      </c>
      <c r="G206" s="50">
        <v>36.5472</v>
      </c>
      <c r="H206" s="41" t="s">
        <v>658</v>
      </c>
      <c r="I206" s="51">
        <v>45474</v>
      </c>
    </row>
    <row r="207" ht="24" spans="1:9">
      <c r="A207" s="36">
        <v>205</v>
      </c>
      <c r="B207" s="41" t="s">
        <v>667</v>
      </c>
      <c r="C207" s="41" t="s">
        <v>668</v>
      </c>
      <c r="D207" s="13" t="s">
        <v>11</v>
      </c>
      <c r="E207" s="41" t="s">
        <v>482</v>
      </c>
      <c r="F207" s="50">
        <v>2984.412</v>
      </c>
      <c r="G207" s="50">
        <v>186.98245</v>
      </c>
      <c r="H207" s="41" t="s">
        <v>658</v>
      </c>
      <c r="I207" s="51">
        <v>45474</v>
      </c>
    </row>
    <row r="208" ht="24" spans="1:9">
      <c r="A208" s="36">
        <v>206</v>
      </c>
      <c r="B208" s="41" t="s">
        <v>669</v>
      </c>
      <c r="C208" s="41" t="s">
        <v>670</v>
      </c>
      <c r="D208" s="13" t="s">
        <v>11</v>
      </c>
      <c r="E208" s="41" t="s">
        <v>482</v>
      </c>
      <c r="F208" s="50">
        <v>998.284</v>
      </c>
      <c r="G208" s="50">
        <v>62.55465</v>
      </c>
      <c r="H208" s="41" t="s">
        <v>658</v>
      </c>
      <c r="I208" s="51">
        <v>45474</v>
      </c>
    </row>
    <row r="209" ht="24" spans="1:9">
      <c r="A209" s="36">
        <v>207</v>
      </c>
      <c r="B209" s="41" t="s">
        <v>671</v>
      </c>
      <c r="C209" s="41" t="s">
        <v>672</v>
      </c>
      <c r="D209" s="13" t="s">
        <v>11</v>
      </c>
      <c r="E209" s="41" t="s">
        <v>239</v>
      </c>
      <c r="F209" s="50">
        <v>5338.5</v>
      </c>
      <c r="G209" s="50">
        <v>2849</v>
      </c>
      <c r="H209" s="41" t="s">
        <v>673</v>
      </c>
      <c r="I209" s="51">
        <v>45512</v>
      </c>
    </row>
    <row r="210" ht="24" spans="1:9">
      <c r="A210" s="36">
        <v>208</v>
      </c>
      <c r="B210" s="41" t="s">
        <v>674</v>
      </c>
      <c r="C210" s="41" t="s">
        <v>675</v>
      </c>
      <c r="D210" s="13" t="s">
        <v>11</v>
      </c>
      <c r="E210" s="41" t="s">
        <v>239</v>
      </c>
      <c r="F210" s="50">
        <v>2589</v>
      </c>
      <c r="G210" s="50">
        <v>1189</v>
      </c>
      <c r="H210" s="41" t="s">
        <v>673</v>
      </c>
      <c r="I210" s="51">
        <v>45512</v>
      </c>
    </row>
    <row r="211" ht="24" spans="1:9">
      <c r="A211" s="36">
        <v>209</v>
      </c>
      <c r="B211" s="41" t="s">
        <v>676</v>
      </c>
      <c r="C211" s="41" t="s">
        <v>677</v>
      </c>
      <c r="D211" s="13" t="s">
        <v>11</v>
      </c>
      <c r="E211" s="41" t="s">
        <v>239</v>
      </c>
      <c r="F211" s="50">
        <v>805.2</v>
      </c>
      <c r="G211" s="50">
        <v>283</v>
      </c>
      <c r="H211" s="41" t="s">
        <v>673</v>
      </c>
      <c r="I211" s="51">
        <v>45512</v>
      </c>
    </row>
    <row r="212" ht="24" spans="1:9">
      <c r="A212" s="36">
        <v>210</v>
      </c>
      <c r="B212" s="41" t="s">
        <v>297</v>
      </c>
      <c r="C212" s="41" t="s">
        <v>678</v>
      </c>
      <c r="D212" s="13" t="s">
        <v>11</v>
      </c>
      <c r="E212" s="41" t="s">
        <v>239</v>
      </c>
      <c r="F212" s="50">
        <v>1892</v>
      </c>
      <c r="G212" s="50">
        <v>217</v>
      </c>
      <c r="H212" s="41" t="s">
        <v>673</v>
      </c>
      <c r="I212" s="51">
        <v>45512</v>
      </c>
    </row>
    <row r="213" ht="24" spans="1:9">
      <c r="A213" s="36">
        <v>211</v>
      </c>
      <c r="B213" s="41" t="s">
        <v>679</v>
      </c>
      <c r="C213" s="41" t="s">
        <v>680</v>
      </c>
      <c r="D213" s="13" t="s">
        <v>11</v>
      </c>
      <c r="E213" s="41" t="s">
        <v>233</v>
      </c>
      <c r="F213" s="50">
        <v>4757.96</v>
      </c>
      <c r="G213" s="50">
        <v>116.92</v>
      </c>
      <c r="H213" s="41" t="s">
        <v>223</v>
      </c>
      <c r="I213" s="51">
        <v>45512</v>
      </c>
    </row>
    <row r="214" ht="24" spans="1:9">
      <c r="A214" s="36">
        <v>212</v>
      </c>
      <c r="B214" s="41" t="s">
        <v>681</v>
      </c>
      <c r="C214" s="41" t="s">
        <v>682</v>
      </c>
      <c r="D214" s="13" t="s">
        <v>11</v>
      </c>
      <c r="E214" s="41" t="s">
        <v>233</v>
      </c>
      <c r="F214" s="50">
        <v>732.6</v>
      </c>
      <c r="G214" s="50">
        <v>19.67</v>
      </c>
      <c r="H214" s="41" t="s">
        <v>223</v>
      </c>
      <c r="I214" s="51">
        <v>45512</v>
      </c>
    </row>
    <row r="215" ht="24" spans="1:9">
      <c r="A215" s="36">
        <v>213</v>
      </c>
      <c r="B215" s="41" t="s">
        <v>683</v>
      </c>
      <c r="C215" s="41" t="s">
        <v>684</v>
      </c>
      <c r="D215" s="13" t="s">
        <v>11</v>
      </c>
      <c r="E215" s="41" t="s">
        <v>233</v>
      </c>
      <c r="F215" s="50">
        <v>1742.92</v>
      </c>
      <c r="G215" s="50">
        <v>42.65</v>
      </c>
      <c r="H215" s="41" t="s">
        <v>223</v>
      </c>
      <c r="I215" s="51">
        <v>45512</v>
      </c>
    </row>
    <row r="216" ht="24" spans="1:9">
      <c r="A216" s="36">
        <v>214</v>
      </c>
      <c r="B216" s="41" t="s">
        <v>685</v>
      </c>
      <c r="C216" s="41" t="s">
        <v>686</v>
      </c>
      <c r="D216" s="13" t="s">
        <v>11</v>
      </c>
      <c r="E216" s="41" t="s">
        <v>233</v>
      </c>
      <c r="F216" s="50">
        <v>3692.53</v>
      </c>
      <c r="G216" s="50">
        <v>130.99</v>
      </c>
      <c r="H216" s="41" t="s">
        <v>223</v>
      </c>
      <c r="I216" s="51">
        <v>45512</v>
      </c>
    </row>
    <row r="217" ht="24" spans="1:9">
      <c r="A217" s="36">
        <v>215</v>
      </c>
      <c r="B217" s="41" t="s">
        <v>687</v>
      </c>
      <c r="C217" s="41" t="s">
        <v>688</v>
      </c>
      <c r="D217" s="13" t="s">
        <v>11</v>
      </c>
      <c r="E217" s="41" t="s">
        <v>689</v>
      </c>
      <c r="F217" s="50">
        <v>4876.98</v>
      </c>
      <c r="G217" s="50">
        <v>165.28</v>
      </c>
      <c r="H217" s="41" t="s">
        <v>223</v>
      </c>
      <c r="I217" s="51">
        <v>45512</v>
      </c>
    </row>
    <row r="218" ht="24" spans="1:9">
      <c r="A218" s="36">
        <v>216</v>
      </c>
      <c r="B218" s="41" t="s">
        <v>690</v>
      </c>
      <c r="C218" s="41" t="s">
        <v>691</v>
      </c>
      <c r="D218" s="13" t="s">
        <v>11</v>
      </c>
      <c r="E218" s="41" t="s">
        <v>421</v>
      </c>
      <c r="F218" s="50">
        <v>1417.76</v>
      </c>
      <c r="G218" s="50">
        <v>59.8</v>
      </c>
      <c r="H218" s="41" t="s">
        <v>692</v>
      </c>
      <c r="I218" s="51">
        <v>45536</v>
      </c>
    </row>
    <row r="219" ht="24" spans="1:9">
      <c r="A219" s="36">
        <v>217</v>
      </c>
      <c r="B219" s="41" t="s">
        <v>693</v>
      </c>
      <c r="C219" s="41" t="s">
        <v>694</v>
      </c>
      <c r="D219" s="13" t="s">
        <v>11</v>
      </c>
      <c r="E219" s="41" t="s">
        <v>387</v>
      </c>
      <c r="F219" s="50">
        <v>2865.66</v>
      </c>
      <c r="G219" s="50">
        <v>111.99</v>
      </c>
      <c r="H219" s="41" t="s">
        <v>692</v>
      </c>
      <c r="I219" s="51">
        <v>45536</v>
      </c>
    </row>
    <row r="220" ht="24" spans="1:9">
      <c r="A220" s="36">
        <v>218</v>
      </c>
      <c r="B220" s="41" t="s">
        <v>695</v>
      </c>
      <c r="C220" s="41" t="s">
        <v>696</v>
      </c>
      <c r="D220" s="13" t="s">
        <v>11</v>
      </c>
      <c r="E220" s="41" t="s">
        <v>387</v>
      </c>
      <c r="F220" s="50">
        <v>2013.95</v>
      </c>
      <c r="G220" s="50">
        <v>76.81</v>
      </c>
      <c r="H220" s="41" t="s">
        <v>692</v>
      </c>
      <c r="I220" s="51">
        <v>45536</v>
      </c>
    </row>
    <row r="221" ht="24" spans="1:9">
      <c r="A221" s="36">
        <v>219</v>
      </c>
      <c r="B221" s="41" t="s">
        <v>697</v>
      </c>
      <c r="C221" s="41" t="s">
        <v>521</v>
      </c>
      <c r="D221" s="13" t="s">
        <v>11</v>
      </c>
      <c r="E221" s="41" t="s">
        <v>387</v>
      </c>
      <c r="F221" s="50">
        <v>1599.07</v>
      </c>
      <c r="G221" s="50">
        <v>64.36</v>
      </c>
      <c r="H221" s="41" t="s">
        <v>692</v>
      </c>
      <c r="I221" s="51">
        <v>45536</v>
      </c>
    </row>
    <row r="222" ht="24" spans="1:9">
      <c r="A222" s="36">
        <v>220</v>
      </c>
      <c r="B222" s="41" t="s">
        <v>698</v>
      </c>
      <c r="C222" s="41" t="s">
        <v>699</v>
      </c>
      <c r="D222" s="13" t="s">
        <v>11</v>
      </c>
      <c r="E222" s="41" t="s">
        <v>387</v>
      </c>
      <c r="F222" s="50">
        <v>3829.7</v>
      </c>
      <c r="G222" s="50">
        <v>248.79</v>
      </c>
      <c r="H222" s="41" t="s">
        <v>692</v>
      </c>
      <c r="I222" s="51">
        <v>45536</v>
      </c>
    </row>
    <row r="223" ht="24" spans="1:9">
      <c r="A223" s="36">
        <v>221</v>
      </c>
      <c r="B223" s="41" t="s">
        <v>700</v>
      </c>
      <c r="C223" s="41" t="s">
        <v>701</v>
      </c>
      <c r="D223" s="13" t="s">
        <v>11</v>
      </c>
      <c r="E223" s="41" t="s">
        <v>387</v>
      </c>
      <c r="F223" s="50">
        <v>4731.05</v>
      </c>
      <c r="G223" s="50">
        <v>167.08</v>
      </c>
      <c r="H223" s="41" t="s">
        <v>692</v>
      </c>
      <c r="I223" s="51">
        <v>45536</v>
      </c>
    </row>
    <row r="224" ht="24" spans="1:9">
      <c r="A224" s="36">
        <v>222</v>
      </c>
      <c r="B224" s="41" t="s">
        <v>702</v>
      </c>
      <c r="C224" s="41" t="s">
        <v>703</v>
      </c>
      <c r="D224" s="13" t="s">
        <v>11</v>
      </c>
      <c r="E224" s="41" t="s">
        <v>387</v>
      </c>
      <c r="F224" s="50">
        <v>1265</v>
      </c>
      <c r="G224" s="50">
        <v>309</v>
      </c>
      <c r="H224" s="41" t="s">
        <v>692</v>
      </c>
      <c r="I224" s="51">
        <v>45536</v>
      </c>
    </row>
    <row r="225" ht="24" spans="1:9">
      <c r="A225" s="36">
        <v>223</v>
      </c>
      <c r="B225" s="41" t="s">
        <v>704</v>
      </c>
      <c r="C225" s="41" t="s">
        <v>705</v>
      </c>
      <c r="D225" s="13" t="s">
        <v>11</v>
      </c>
      <c r="E225" s="41" t="s">
        <v>387</v>
      </c>
      <c r="F225" s="50">
        <v>657.74</v>
      </c>
      <c r="G225" s="50">
        <v>184.92</v>
      </c>
      <c r="H225" s="41" t="s">
        <v>692</v>
      </c>
      <c r="I225" s="51">
        <v>45536</v>
      </c>
    </row>
    <row r="226" ht="24" spans="1:9">
      <c r="A226" s="36">
        <v>224</v>
      </c>
      <c r="B226" s="41" t="s">
        <v>706</v>
      </c>
      <c r="C226" s="41" t="s">
        <v>707</v>
      </c>
      <c r="D226" s="13" t="s">
        <v>11</v>
      </c>
      <c r="E226" s="41" t="s">
        <v>321</v>
      </c>
      <c r="F226" s="50">
        <v>2198.6</v>
      </c>
      <c r="G226" s="50">
        <v>39.6</v>
      </c>
      <c r="H226" s="41" t="s">
        <v>708</v>
      </c>
      <c r="I226" s="51">
        <v>45627</v>
      </c>
    </row>
    <row r="227" ht="24" spans="1:9">
      <c r="A227" s="36">
        <v>225</v>
      </c>
      <c r="B227" s="41" t="s">
        <v>709</v>
      </c>
      <c r="C227" s="41" t="s">
        <v>710</v>
      </c>
      <c r="D227" s="13" t="s">
        <v>11</v>
      </c>
      <c r="E227" s="41" t="s">
        <v>321</v>
      </c>
      <c r="F227" s="50">
        <v>552</v>
      </c>
      <c r="G227" s="50">
        <v>7.1</v>
      </c>
      <c r="H227" s="41" t="s">
        <v>708</v>
      </c>
      <c r="I227" s="51">
        <v>45627</v>
      </c>
    </row>
    <row r="228" ht="24" spans="1:9">
      <c r="A228" s="36">
        <v>226</v>
      </c>
      <c r="B228" s="41" t="s">
        <v>711</v>
      </c>
      <c r="C228" s="41" t="s">
        <v>712</v>
      </c>
      <c r="D228" s="13" t="s">
        <v>11</v>
      </c>
      <c r="E228" s="41" t="s">
        <v>321</v>
      </c>
      <c r="F228" s="50">
        <v>920.75</v>
      </c>
      <c r="G228" s="50">
        <v>17.6</v>
      </c>
      <c r="H228" s="41" t="s">
        <v>708</v>
      </c>
      <c r="I228" s="51">
        <v>45627</v>
      </c>
    </row>
    <row r="229" ht="24" spans="1:9">
      <c r="A229" s="36">
        <v>227</v>
      </c>
      <c r="B229" s="41" t="s">
        <v>713</v>
      </c>
      <c r="C229" s="41" t="s">
        <v>714</v>
      </c>
      <c r="D229" s="13" t="s">
        <v>11</v>
      </c>
      <c r="E229" s="41" t="s">
        <v>321</v>
      </c>
      <c r="F229" s="50">
        <v>1752.66</v>
      </c>
      <c r="G229" s="50">
        <v>47.82</v>
      </c>
      <c r="H229" s="41" t="s">
        <v>708</v>
      </c>
      <c r="I229" s="51">
        <v>45627</v>
      </c>
    </row>
    <row r="230" ht="36" spans="1:9">
      <c r="A230" s="36">
        <v>228</v>
      </c>
      <c r="B230" s="41" t="s">
        <v>715</v>
      </c>
      <c r="C230" s="41" t="s">
        <v>716</v>
      </c>
      <c r="D230" s="13" t="s">
        <v>11</v>
      </c>
      <c r="E230" s="41" t="s">
        <v>321</v>
      </c>
      <c r="F230" s="50">
        <v>4302.185</v>
      </c>
      <c r="G230" s="50">
        <v>137.081</v>
      </c>
      <c r="H230" s="41" t="s">
        <v>708</v>
      </c>
      <c r="I230" s="51">
        <v>45627</v>
      </c>
    </row>
    <row r="231" ht="24" spans="1:9">
      <c r="A231" s="36">
        <v>229</v>
      </c>
      <c r="B231" s="41" t="s">
        <v>717</v>
      </c>
      <c r="C231" s="41" t="s">
        <v>718</v>
      </c>
      <c r="D231" s="13" t="s">
        <v>11</v>
      </c>
      <c r="E231" s="41" t="s">
        <v>321</v>
      </c>
      <c r="F231" s="50">
        <v>2328.56</v>
      </c>
      <c r="G231" s="50">
        <v>68.055</v>
      </c>
      <c r="H231" s="41" t="s">
        <v>708</v>
      </c>
      <c r="I231" s="51">
        <v>45627</v>
      </c>
    </row>
    <row r="232" ht="24" spans="1:9">
      <c r="A232" s="36">
        <v>230</v>
      </c>
      <c r="B232" s="41" t="s">
        <v>719</v>
      </c>
      <c r="C232" s="41" t="s">
        <v>720</v>
      </c>
      <c r="D232" s="13" t="s">
        <v>11</v>
      </c>
      <c r="E232" s="41" t="s">
        <v>321</v>
      </c>
      <c r="F232" s="50">
        <v>1437.9</v>
      </c>
      <c r="G232" s="50">
        <v>51.91</v>
      </c>
      <c r="H232" s="41" t="s">
        <v>708</v>
      </c>
      <c r="I232" s="51">
        <v>45627</v>
      </c>
    </row>
    <row r="233" ht="24" spans="1:9">
      <c r="A233" s="36">
        <v>231</v>
      </c>
      <c r="B233" s="41" t="s">
        <v>325</v>
      </c>
      <c r="C233" s="41" t="s">
        <v>112</v>
      </c>
      <c r="D233" s="13" t="s">
        <v>11</v>
      </c>
      <c r="E233" s="41" t="s">
        <v>321</v>
      </c>
      <c r="F233" s="50">
        <v>1035</v>
      </c>
      <c r="G233" s="50">
        <v>41.04</v>
      </c>
      <c r="H233" s="41" t="s">
        <v>708</v>
      </c>
      <c r="I233" s="51">
        <v>45627</v>
      </c>
    </row>
    <row r="234" ht="24" spans="1:9">
      <c r="A234" s="36">
        <v>232</v>
      </c>
      <c r="B234" s="41" t="s">
        <v>333</v>
      </c>
      <c r="C234" s="41" t="s">
        <v>721</v>
      </c>
      <c r="D234" s="13" t="s">
        <v>11</v>
      </c>
      <c r="E234" s="41" t="s">
        <v>321</v>
      </c>
      <c r="F234" s="50">
        <v>2601.875</v>
      </c>
      <c r="G234" s="50">
        <v>97.235</v>
      </c>
      <c r="H234" s="41" t="s">
        <v>708</v>
      </c>
      <c r="I234" s="51">
        <v>45627</v>
      </c>
    </row>
    <row r="235" ht="24" spans="1:9">
      <c r="A235" s="36">
        <v>233</v>
      </c>
      <c r="B235" s="41" t="s">
        <v>722</v>
      </c>
      <c r="C235" s="41" t="s">
        <v>723</v>
      </c>
      <c r="D235" s="13" t="s">
        <v>11</v>
      </c>
      <c r="E235" s="41" t="s">
        <v>321</v>
      </c>
      <c r="F235" s="50">
        <v>907.535</v>
      </c>
      <c r="G235" s="50">
        <v>23.44</v>
      </c>
      <c r="H235" s="41" t="s">
        <v>708</v>
      </c>
      <c r="I235" s="51">
        <v>45627</v>
      </c>
    </row>
    <row r="236" ht="24" spans="1:9">
      <c r="A236" s="36">
        <v>234</v>
      </c>
      <c r="B236" s="41" t="s">
        <v>724</v>
      </c>
      <c r="C236" s="41" t="s">
        <v>725</v>
      </c>
      <c r="D236" s="13" t="s">
        <v>11</v>
      </c>
      <c r="E236" s="41" t="s">
        <v>321</v>
      </c>
      <c r="F236" s="50">
        <v>1884.79</v>
      </c>
      <c r="G236" s="50">
        <v>58.435</v>
      </c>
      <c r="H236" s="41" t="s">
        <v>708</v>
      </c>
      <c r="I236" s="51">
        <v>45627</v>
      </c>
    </row>
    <row r="237" ht="24" spans="1:9">
      <c r="A237" s="36">
        <v>235</v>
      </c>
      <c r="B237" s="41" t="s">
        <v>726</v>
      </c>
      <c r="C237" s="41" t="s">
        <v>727</v>
      </c>
      <c r="D237" s="13" t="s">
        <v>11</v>
      </c>
      <c r="E237" s="41" t="s">
        <v>321</v>
      </c>
      <c r="F237" s="50">
        <v>579.5</v>
      </c>
      <c r="G237" s="50">
        <v>16.52</v>
      </c>
      <c r="H237" s="41" t="s">
        <v>708</v>
      </c>
      <c r="I237" s="51">
        <v>45627</v>
      </c>
    </row>
    <row r="238" ht="24" spans="1:9">
      <c r="A238" s="36">
        <v>236</v>
      </c>
      <c r="B238" s="41" t="s">
        <v>728</v>
      </c>
      <c r="C238" s="41" t="s">
        <v>729</v>
      </c>
      <c r="D238" s="13" t="s">
        <v>11</v>
      </c>
      <c r="E238" s="41" t="s">
        <v>321</v>
      </c>
      <c r="F238" s="50">
        <v>1775.06</v>
      </c>
      <c r="G238" s="50">
        <v>55.12</v>
      </c>
      <c r="H238" s="41" t="s">
        <v>708</v>
      </c>
      <c r="I238" s="51">
        <v>45627</v>
      </c>
    </row>
    <row r="239" ht="24" spans="1:9">
      <c r="A239" s="36">
        <v>237</v>
      </c>
      <c r="B239" s="41" t="s">
        <v>330</v>
      </c>
      <c r="C239" s="41" t="s">
        <v>730</v>
      </c>
      <c r="D239" s="13" t="s">
        <v>11</v>
      </c>
      <c r="E239" s="41" t="s">
        <v>321</v>
      </c>
      <c r="F239" s="50">
        <v>1221.115</v>
      </c>
      <c r="G239" s="50">
        <v>33.09</v>
      </c>
      <c r="H239" s="41" t="s">
        <v>708</v>
      </c>
      <c r="I239" s="51">
        <v>45627</v>
      </c>
    </row>
    <row r="240" ht="24" spans="1:9">
      <c r="A240" s="36">
        <v>238</v>
      </c>
      <c r="B240" s="41" t="s">
        <v>731</v>
      </c>
      <c r="C240" s="41" t="s">
        <v>732</v>
      </c>
      <c r="D240" s="13" t="s">
        <v>11</v>
      </c>
      <c r="E240" s="41" t="s">
        <v>321</v>
      </c>
      <c r="F240" s="50">
        <v>2229.85</v>
      </c>
      <c r="G240" s="50">
        <v>74.325</v>
      </c>
      <c r="H240" s="41" t="s">
        <v>733</v>
      </c>
      <c r="I240" s="51">
        <v>45627</v>
      </c>
    </row>
    <row r="241" ht="24" spans="1:9">
      <c r="A241" s="36">
        <v>239</v>
      </c>
      <c r="B241" s="41" t="s">
        <v>734</v>
      </c>
      <c r="C241" s="41" t="s">
        <v>735</v>
      </c>
      <c r="D241" s="13" t="s">
        <v>11</v>
      </c>
      <c r="E241" s="41" t="s">
        <v>321</v>
      </c>
      <c r="F241" s="50">
        <v>3913.87</v>
      </c>
      <c r="G241" s="50">
        <v>368</v>
      </c>
      <c r="H241" s="41" t="s">
        <v>708</v>
      </c>
      <c r="I241" s="51">
        <v>45627</v>
      </c>
    </row>
    <row r="242" ht="24" spans="1:9">
      <c r="A242" s="36">
        <v>240</v>
      </c>
      <c r="B242" s="41" t="s">
        <v>736</v>
      </c>
      <c r="C242" s="41" t="s">
        <v>737</v>
      </c>
      <c r="D242" s="13" t="s">
        <v>11</v>
      </c>
      <c r="E242" s="41" t="s">
        <v>321</v>
      </c>
      <c r="F242" s="50">
        <v>3210.11</v>
      </c>
      <c r="G242" s="50">
        <v>286</v>
      </c>
      <c r="H242" s="41" t="s">
        <v>708</v>
      </c>
      <c r="I242" s="51">
        <v>45627</v>
      </c>
    </row>
    <row r="243" ht="24" spans="1:9">
      <c r="A243" s="36">
        <v>241</v>
      </c>
      <c r="B243" s="41" t="s">
        <v>327</v>
      </c>
      <c r="C243" s="41" t="s">
        <v>738</v>
      </c>
      <c r="D243" s="13" t="s">
        <v>11</v>
      </c>
      <c r="E243" s="41" t="s">
        <v>321</v>
      </c>
      <c r="F243" s="50">
        <v>3086.495</v>
      </c>
      <c r="G243" s="50">
        <v>336</v>
      </c>
      <c r="H243" s="41" t="s">
        <v>708</v>
      </c>
      <c r="I243" s="51">
        <v>45627</v>
      </c>
    </row>
    <row r="244" ht="24" spans="1:9">
      <c r="A244" s="36">
        <v>242</v>
      </c>
      <c r="B244" s="41" t="s">
        <v>739</v>
      </c>
      <c r="C244" s="41" t="s">
        <v>740</v>
      </c>
      <c r="D244" s="13" t="s">
        <v>11</v>
      </c>
      <c r="E244" s="41" t="s">
        <v>321</v>
      </c>
      <c r="F244" s="50">
        <v>2224.69</v>
      </c>
      <c r="G244" s="50">
        <v>156</v>
      </c>
      <c r="H244" s="41" t="s">
        <v>708</v>
      </c>
      <c r="I244" s="51">
        <v>45627</v>
      </c>
    </row>
    <row r="245" ht="24" spans="1:9">
      <c r="A245" s="36">
        <v>243</v>
      </c>
      <c r="B245" s="41" t="s">
        <v>741</v>
      </c>
      <c r="C245" s="41" t="s">
        <v>742</v>
      </c>
      <c r="D245" s="13" t="s">
        <v>11</v>
      </c>
      <c r="E245" s="41" t="s">
        <v>321</v>
      </c>
      <c r="F245" s="50">
        <v>4600.85</v>
      </c>
      <c r="G245" s="50">
        <v>442</v>
      </c>
      <c r="H245" s="41" t="s">
        <v>708</v>
      </c>
      <c r="I245" s="51">
        <v>45627</v>
      </c>
    </row>
    <row r="246" ht="24" spans="1:9">
      <c r="A246" s="36">
        <v>244</v>
      </c>
      <c r="B246" s="41" t="s">
        <v>743</v>
      </c>
      <c r="C246" s="41" t="s">
        <v>744</v>
      </c>
      <c r="D246" s="13" t="s">
        <v>11</v>
      </c>
      <c r="E246" s="41" t="s">
        <v>321</v>
      </c>
      <c r="F246" s="50">
        <v>1479.26</v>
      </c>
      <c r="G246" s="50">
        <v>180</v>
      </c>
      <c r="H246" s="41" t="s">
        <v>708</v>
      </c>
      <c r="I246" s="51">
        <v>45627</v>
      </c>
    </row>
    <row r="247" ht="24" spans="1:9">
      <c r="A247" s="36">
        <v>245</v>
      </c>
      <c r="B247" s="41" t="s">
        <v>319</v>
      </c>
      <c r="C247" s="41" t="s">
        <v>745</v>
      </c>
      <c r="D247" s="13" t="s">
        <v>11</v>
      </c>
      <c r="E247" s="41" t="s">
        <v>321</v>
      </c>
      <c r="F247" s="50">
        <v>496</v>
      </c>
      <c r="G247" s="50">
        <v>74</v>
      </c>
      <c r="H247" s="41" t="s">
        <v>708</v>
      </c>
      <c r="I247" s="51">
        <v>45627</v>
      </c>
    </row>
    <row r="248" ht="24" spans="1:9">
      <c r="A248" s="36">
        <v>246</v>
      </c>
      <c r="B248" s="41" t="s">
        <v>746</v>
      </c>
      <c r="C248" s="41" t="s">
        <v>747</v>
      </c>
      <c r="D248" s="13" t="s">
        <v>11</v>
      </c>
      <c r="E248" s="41" t="s">
        <v>321</v>
      </c>
      <c r="F248" s="50">
        <v>3049.2</v>
      </c>
      <c r="G248" s="50">
        <v>990.3</v>
      </c>
      <c r="H248" s="41" t="s">
        <v>708</v>
      </c>
      <c r="I248" s="51">
        <v>45627</v>
      </c>
    </row>
    <row r="249" ht="24" spans="1:9">
      <c r="A249" s="36">
        <v>247</v>
      </c>
      <c r="B249" s="41" t="s">
        <v>748</v>
      </c>
      <c r="C249" s="41" t="s">
        <v>749</v>
      </c>
      <c r="D249" s="13" t="s">
        <v>11</v>
      </c>
      <c r="E249" s="41" t="s">
        <v>321</v>
      </c>
      <c r="F249" s="50">
        <v>986.7</v>
      </c>
      <c r="G249" s="50">
        <v>131</v>
      </c>
      <c r="H249" s="41" t="s">
        <v>708</v>
      </c>
      <c r="I249" s="51">
        <v>45627</v>
      </c>
    </row>
    <row r="250" ht="24" spans="1:9">
      <c r="A250" s="36">
        <v>248</v>
      </c>
      <c r="B250" s="41" t="s">
        <v>750</v>
      </c>
      <c r="C250" s="41" t="s">
        <v>751</v>
      </c>
      <c r="D250" s="13" t="s">
        <v>11</v>
      </c>
      <c r="E250" s="41" t="s">
        <v>321</v>
      </c>
      <c r="F250" s="50">
        <v>2785.6</v>
      </c>
      <c r="G250" s="50">
        <v>769.9</v>
      </c>
      <c r="H250" s="41" t="s">
        <v>708</v>
      </c>
      <c r="I250" s="51">
        <v>45627</v>
      </c>
    </row>
    <row r="251" ht="24" spans="1:9">
      <c r="A251" s="36">
        <v>249</v>
      </c>
      <c r="B251" s="41" t="s">
        <v>323</v>
      </c>
      <c r="C251" s="41" t="s">
        <v>752</v>
      </c>
      <c r="D251" s="13" t="s">
        <v>11</v>
      </c>
      <c r="E251" s="41" t="s">
        <v>321</v>
      </c>
      <c r="F251" s="50">
        <v>660.3</v>
      </c>
      <c r="G251" s="50">
        <v>131</v>
      </c>
      <c r="H251" s="41" t="s">
        <v>708</v>
      </c>
      <c r="I251" s="51">
        <v>45627</v>
      </c>
    </row>
    <row r="252" ht="24" spans="1:9">
      <c r="A252" s="36">
        <v>250</v>
      </c>
      <c r="B252" s="41" t="s">
        <v>753</v>
      </c>
      <c r="C252" s="41" t="s">
        <v>754</v>
      </c>
      <c r="D252" s="13" t="s">
        <v>11</v>
      </c>
      <c r="E252" s="41" t="s">
        <v>321</v>
      </c>
      <c r="F252" s="50">
        <v>2063.9</v>
      </c>
      <c r="G252" s="50">
        <v>253.8</v>
      </c>
      <c r="H252" s="41" t="s">
        <v>708</v>
      </c>
      <c r="I252" s="51">
        <v>45627</v>
      </c>
    </row>
    <row r="253" ht="24" spans="1:9">
      <c r="A253" s="36">
        <v>251</v>
      </c>
      <c r="B253" s="41" t="s">
        <v>755</v>
      </c>
      <c r="C253" s="41" t="s">
        <v>756</v>
      </c>
      <c r="D253" s="13" t="s">
        <v>11</v>
      </c>
      <c r="E253" s="41" t="s">
        <v>321</v>
      </c>
      <c r="F253" s="50">
        <v>676.2</v>
      </c>
      <c r="G253" s="50">
        <v>89</v>
      </c>
      <c r="H253" s="41" t="s">
        <v>708</v>
      </c>
      <c r="I253" s="51">
        <v>45627</v>
      </c>
    </row>
    <row r="254" ht="24" spans="1:9">
      <c r="A254" s="36">
        <v>252</v>
      </c>
      <c r="B254" s="41" t="s">
        <v>757</v>
      </c>
      <c r="C254" s="41" t="s">
        <v>758</v>
      </c>
      <c r="D254" s="13" t="s">
        <v>11</v>
      </c>
      <c r="E254" s="41" t="s">
        <v>321</v>
      </c>
      <c r="F254" s="50">
        <v>503.4</v>
      </c>
      <c r="G254" s="50">
        <v>27</v>
      </c>
      <c r="H254" s="41" t="s">
        <v>708</v>
      </c>
      <c r="I254" s="51">
        <v>45627</v>
      </c>
    </row>
    <row r="255" ht="17" customHeight="1" spans="1:9">
      <c r="A255" s="53">
        <v>253</v>
      </c>
      <c r="B255" s="26" t="s">
        <v>234</v>
      </c>
      <c r="C255" s="54" t="s">
        <v>759</v>
      </c>
      <c r="D255" s="27" t="s">
        <v>11</v>
      </c>
      <c r="E255" s="54" t="s">
        <v>236</v>
      </c>
      <c r="F255" s="27">
        <v>2000</v>
      </c>
      <c r="G255" s="55">
        <v>5684.5</v>
      </c>
      <c r="H255" s="54" t="s">
        <v>760</v>
      </c>
      <c r="I255" s="25">
        <v>2025.12</v>
      </c>
    </row>
    <row r="256" ht="30" customHeight="1" spans="1:9">
      <c r="A256" s="56" t="s">
        <v>227</v>
      </c>
      <c r="B256" s="57"/>
      <c r="C256" s="57"/>
      <c r="D256" s="58"/>
      <c r="E256" s="59"/>
      <c r="F256" s="60">
        <f>SUM(F3:F255)</f>
        <v>655103.406066666</v>
      </c>
      <c r="G256" s="60">
        <f>SUM(G3:G255)</f>
        <v>72789.0349666666</v>
      </c>
      <c r="H256" s="60"/>
      <c r="I256" s="60"/>
    </row>
    <row r="257" ht="28" customHeight="1"/>
  </sheetData>
  <autoFilter xmlns:etc="http://www.wps.cn/officeDocument/2017/etCustomData" ref="A2:I257" etc:filterBottomFollowUsedRange="0">
    <extLst/>
  </autoFilter>
  <mergeCells count="2">
    <mergeCell ref="A1:I1"/>
    <mergeCell ref="A256:D256"/>
  </mergeCells>
  <printOptions horizontalCentered="1"/>
  <pageMargins left="0.196527777777778" right="0.196527777777778" top="0.393055555555556" bottom="0.393055555555556" header="0.196527777777778" footer="0.196527777777778"/>
  <pageSetup paperSize="9" scale="72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49"/>
  <sheetViews>
    <sheetView tabSelected="1" view="pageBreakPreview" zoomScaleNormal="85" topLeftCell="B128" workbookViewId="0">
      <selection activeCell="M149" sqref="M149"/>
    </sheetView>
  </sheetViews>
  <sheetFormatPr defaultColWidth="9" defaultRowHeight="14.25"/>
  <cols>
    <col min="1" max="1" width="4.625" style="8" customWidth="1"/>
    <col min="2" max="2" width="11.875" style="8" customWidth="1"/>
    <col min="3" max="3" width="21.75" style="8" customWidth="1"/>
    <col min="4" max="4" width="4.625" style="8" customWidth="1"/>
    <col min="5" max="5" width="12" style="8" customWidth="1"/>
    <col min="6" max="6" width="10.125" style="8" customWidth="1"/>
    <col min="7" max="7" width="9.25" style="8" customWidth="1"/>
    <col min="8" max="8" width="25" style="8" customWidth="1"/>
    <col min="9" max="9" width="14" style="8" customWidth="1"/>
    <col min="10" max="11" width="9.375" style="8"/>
    <col min="12" max="16384" width="9" style="8"/>
  </cols>
  <sheetData>
    <row r="1" ht="39" customHeight="1" spans="1:9">
      <c r="A1" s="9" t="s">
        <v>761</v>
      </c>
      <c r="B1" s="9"/>
      <c r="C1" s="9"/>
      <c r="D1" s="9"/>
      <c r="E1" s="9"/>
      <c r="F1" s="9"/>
      <c r="G1" s="9"/>
      <c r="H1" s="9"/>
      <c r="I1" s="9"/>
    </row>
    <row r="2" ht="24" spans="1:9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1" t="s">
        <v>762</v>
      </c>
      <c r="H2" s="10" t="s">
        <v>230</v>
      </c>
      <c r="I2" s="10" t="s">
        <v>763</v>
      </c>
    </row>
    <row r="3" spans="1:9">
      <c r="A3" s="10">
        <v>1</v>
      </c>
      <c r="B3" s="10" t="s">
        <v>764</v>
      </c>
      <c r="C3" s="12" t="s">
        <v>765</v>
      </c>
      <c r="D3" s="13" t="s">
        <v>11</v>
      </c>
      <c r="E3" s="12" t="s">
        <v>766</v>
      </c>
      <c r="F3" s="14">
        <v>2230</v>
      </c>
      <c r="G3" s="14"/>
      <c r="H3" s="10" t="s">
        <v>89</v>
      </c>
      <c r="I3" s="10"/>
    </row>
    <row r="4" spans="1:9">
      <c r="A4" s="10">
        <v>2</v>
      </c>
      <c r="B4" s="10" t="s">
        <v>767</v>
      </c>
      <c r="C4" s="12" t="s">
        <v>768</v>
      </c>
      <c r="D4" s="13" t="s">
        <v>11</v>
      </c>
      <c r="E4" s="12" t="s">
        <v>766</v>
      </c>
      <c r="F4" s="14">
        <v>1829</v>
      </c>
      <c r="G4" s="14"/>
      <c r="H4" s="10" t="s">
        <v>89</v>
      </c>
      <c r="I4" s="10"/>
    </row>
    <row r="5" spans="1:9">
      <c r="A5" s="10">
        <v>3</v>
      </c>
      <c r="B5" s="10" t="s">
        <v>769</v>
      </c>
      <c r="C5" s="12" t="s">
        <v>770</v>
      </c>
      <c r="D5" s="13" t="s">
        <v>11</v>
      </c>
      <c r="E5" s="12" t="s">
        <v>766</v>
      </c>
      <c r="F5" s="14">
        <v>1702</v>
      </c>
      <c r="G5" s="14"/>
      <c r="H5" s="10" t="s">
        <v>89</v>
      </c>
      <c r="I5" s="10"/>
    </row>
    <row r="6" spans="1:9">
      <c r="A6" s="10">
        <v>4</v>
      </c>
      <c r="B6" s="10" t="s">
        <v>771</v>
      </c>
      <c r="C6" s="12" t="s">
        <v>772</v>
      </c>
      <c r="D6" s="13" t="s">
        <v>11</v>
      </c>
      <c r="E6" s="12" t="s">
        <v>766</v>
      </c>
      <c r="F6" s="14">
        <v>1200</v>
      </c>
      <c r="G6" s="14"/>
      <c r="H6" s="10"/>
      <c r="I6" s="10"/>
    </row>
    <row r="7" spans="1:9">
      <c r="A7" s="10">
        <v>5</v>
      </c>
      <c r="B7" s="10" t="s">
        <v>773</v>
      </c>
      <c r="C7" s="12" t="s">
        <v>774</v>
      </c>
      <c r="D7" s="13" t="s">
        <v>11</v>
      </c>
      <c r="E7" s="12" t="s">
        <v>766</v>
      </c>
      <c r="F7" s="14">
        <v>872</v>
      </c>
      <c r="G7" s="14"/>
      <c r="H7" s="10" t="s">
        <v>89</v>
      </c>
      <c r="I7" s="10"/>
    </row>
    <row r="8" spans="1:9">
      <c r="A8" s="10">
        <v>6</v>
      </c>
      <c r="B8" s="10" t="s">
        <v>775</v>
      </c>
      <c r="C8" s="12" t="s">
        <v>776</v>
      </c>
      <c r="D8" s="13" t="s">
        <v>11</v>
      </c>
      <c r="E8" s="12" t="s">
        <v>766</v>
      </c>
      <c r="F8" s="14">
        <v>571</v>
      </c>
      <c r="G8" s="14"/>
      <c r="H8" s="11" t="s">
        <v>777</v>
      </c>
      <c r="I8" s="10"/>
    </row>
    <row r="9" ht="24" spans="1:9">
      <c r="A9" s="10">
        <v>7</v>
      </c>
      <c r="B9" s="10" t="s">
        <v>778</v>
      </c>
      <c r="C9" s="15" t="s">
        <v>779</v>
      </c>
      <c r="D9" s="13" t="s">
        <v>11</v>
      </c>
      <c r="E9" s="12" t="s">
        <v>780</v>
      </c>
      <c r="F9" s="14">
        <f>149+975</f>
        <v>1124</v>
      </c>
      <c r="G9" s="14">
        <f>0+0</f>
        <v>0</v>
      </c>
      <c r="H9" s="11" t="s">
        <v>781</v>
      </c>
      <c r="I9" s="10"/>
    </row>
    <row r="10" spans="1:9">
      <c r="A10" s="10">
        <v>8</v>
      </c>
      <c r="B10" s="15" t="s">
        <v>782</v>
      </c>
      <c r="C10" s="10" t="s">
        <v>783</v>
      </c>
      <c r="D10" s="13" t="s">
        <v>11</v>
      </c>
      <c r="E10" s="10" t="s">
        <v>780</v>
      </c>
      <c r="F10" s="14">
        <v>1080</v>
      </c>
      <c r="G10" s="14"/>
      <c r="H10" s="10" t="s">
        <v>784</v>
      </c>
      <c r="I10" s="10"/>
    </row>
    <row r="11" spans="1:9">
      <c r="A11" s="10">
        <v>9</v>
      </c>
      <c r="B11" s="15" t="s">
        <v>785</v>
      </c>
      <c r="C11" s="10" t="s">
        <v>786</v>
      </c>
      <c r="D11" s="13" t="s">
        <v>11</v>
      </c>
      <c r="E11" s="10" t="s">
        <v>780</v>
      </c>
      <c r="F11" s="14">
        <v>750</v>
      </c>
      <c r="G11" s="14"/>
      <c r="H11" s="10" t="s">
        <v>784</v>
      </c>
      <c r="I11" s="10"/>
    </row>
    <row r="12" spans="1:9">
      <c r="A12" s="10">
        <v>10</v>
      </c>
      <c r="B12" s="15" t="s">
        <v>787</v>
      </c>
      <c r="C12" s="10" t="s">
        <v>788</v>
      </c>
      <c r="D12" s="13" t="s">
        <v>11</v>
      </c>
      <c r="E12" s="10" t="s">
        <v>780</v>
      </c>
      <c r="F12" s="14">
        <f>2080+660</f>
        <v>2740</v>
      </c>
      <c r="G12" s="14">
        <f>0+0</f>
        <v>0</v>
      </c>
      <c r="H12" s="10" t="s">
        <v>784</v>
      </c>
      <c r="I12" s="10"/>
    </row>
    <row r="13" spans="1:9">
      <c r="A13" s="10">
        <v>11</v>
      </c>
      <c r="B13" s="15" t="s">
        <v>789</v>
      </c>
      <c r="C13" s="10" t="s">
        <v>790</v>
      </c>
      <c r="D13" s="13" t="s">
        <v>11</v>
      </c>
      <c r="E13" s="10" t="s">
        <v>780</v>
      </c>
      <c r="F13" s="14">
        <v>2075</v>
      </c>
      <c r="G13" s="14"/>
      <c r="H13" s="10" t="s">
        <v>784</v>
      </c>
      <c r="I13" s="10"/>
    </row>
    <row r="14" spans="1:9">
      <c r="A14" s="10">
        <v>12</v>
      </c>
      <c r="B14" s="10" t="s">
        <v>791</v>
      </c>
      <c r="C14" s="10" t="s">
        <v>792</v>
      </c>
      <c r="D14" s="13" t="s">
        <v>11</v>
      </c>
      <c r="E14" s="10" t="s">
        <v>780</v>
      </c>
      <c r="F14" s="14">
        <f>1811+0</f>
        <v>1811</v>
      </c>
      <c r="G14" s="14">
        <f>0+638</f>
        <v>638</v>
      </c>
      <c r="H14" s="10" t="s">
        <v>784</v>
      </c>
      <c r="I14" s="10" t="s">
        <v>135</v>
      </c>
    </row>
    <row r="15" spans="1:9">
      <c r="A15" s="10">
        <v>13</v>
      </c>
      <c r="B15" s="15" t="s">
        <v>793</v>
      </c>
      <c r="C15" s="15" t="s">
        <v>794</v>
      </c>
      <c r="D15" s="13" t="s">
        <v>11</v>
      </c>
      <c r="E15" s="10" t="s">
        <v>780</v>
      </c>
      <c r="F15" s="14">
        <v>800</v>
      </c>
      <c r="G15" s="14"/>
      <c r="H15" s="10" t="s">
        <v>784</v>
      </c>
      <c r="I15" s="10"/>
    </row>
    <row r="16" spans="1:9">
      <c r="A16" s="10">
        <v>14</v>
      </c>
      <c r="B16" s="15" t="s">
        <v>795</v>
      </c>
      <c r="C16" s="15" t="s">
        <v>796</v>
      </c>
      <c r="D16" s="13" t="s">
        <v>11</v>
      </c>
      <c r="E16" s="10" t="s">
        <v>780</v>
      </c>
      <c r="F16" s="14">
        <v>1480</v>
      </c>
      <c r="G16" s="14"/>
      <c r="H16" s="10" t="s">
        <v>784</v>
      </c>
      <c r="I16" s="10"/>
    </row>
    <row r="17" spans="1:9">
      <c r="A17" s="10">
        <v>15</v>
      </c>
      <c r="B17" s="15" t="s">
        <v>797</v>
      </c>
      <c r="C17" s="15" t="s">
        <v>798</v>
      </c>
      <c r="D17" s="13" t="s">
        <v>11</v>
      </c>
      <c r="E17" s="10" t="s">
        <v>799</v>
      </c>
      <c r="F17" s="14">
        <v>1702</v>
      </c>
      <c r="G17" s="14">
        <v>47</v>
      </c>
      <c r="H17" s="10" t="s">
        <v>800</v>
      </c>
      <c r="I17" s="10"/>
    </row>
    <row r="18" spans="1:9">
      <c r="A18" s="10">
        <v>16</v>
      </c>
      <c r="B18" s="15" t="s">
        <v>801</v>
      </c>
      <c r="C18" s="15" t="s">
        <v>802</v>
      </c>
      <c r="D18" s="13" t="s">
        <v>11</v>
      </c>
      <c r="E18" s="10" t="s">
        <v>799</v>
      </c>
      <c r="F18" s="14">
        <v>987</v>
      </c>
      <c r="G18" s="14">
        <v>22</v>
      </c>
      <c r="H18" s="10" t="s">
        <v>800</v>
      </c>
      <c r="I18" s="10"/>
    </row>
    <row r="19" spans="1:9">
      <c r="A19" s="10">
        <v>17</v>
      </c>
      <c r="B19" s="11" t="s">
        <v>803</v>
      </c>
      <c r="C19" s="10" t="s">
        <v>804</v>
      </c>
      <c r="D19" s="13" t="s">
        <v>11</v>
      </c>
      <c r="E19" s="10" t="s">
        <v>799</v>
      </c>
      <c r="F19" s="14">
        <v>1595</v>
      </c>
      <c r="G19" s="14">
        <v>41</v>
      </c>
      <c r="H19" s="10" t="s">
        <v>800</v>
      </c>
      <c r="I19" s="10"/>
    </row>
    <row r="20" spans="1:9">
      <c r="A20" s="10">
        <v>18</v>
      </c>
      <c r="B20" s="15" t="s">
        <v>805</v>
      </c>
      <c r="C20" s="15" t="s">
        <v>806</v>
      </c>
      <c r="D20" s="13" t="s">
        <v>11</v>
      </c>
      <c r="E20" s="10" t="s">
        <v>799</v>
      </c>
      <c r="F20" s="14">
        <v>2971</v>
      </c>
      <c r="G20" s="14">
        <v>74</v>
      </c>
      <c r="H20" s="10" t="s">
        <v>800</v>
      </c>
      <c r="I20" s="10"/>
    </row>
    <row r="21" spans="1:9">
      <c r="A21" s="10">
        <v>19</v>
      </c>
      <c r="B21" s="11" t="s">
        <v>807</v>
      </c>
      <c r="C21" s="10" t="s">
        <v>808</v>
      </c>
      <c r="D21" s="13" t="s">
        <v>11</v>
      </c>
      <c r="E21" s="10" t="s">
        <v>799</v>
      </c>
      <c r="F21" s="14">
        <v>5842</v>
      </c>
      <c r="G21" s="14">
        <v>625</v>
      </c>
      <c r="H21" s="10" t="s">
        <v>800</v>
      </c>
      <c r="I21" s="10"/>
    </row>
    <row r="22" ht="24" spans="1:9">
      <c r="A22" s="10">
        <v>20</v>
      </c>
      <c r="B22" s="16" t="s">
        <v>809</v>
      </c>
      <c r="C22" s="10" t="s">
        <v>810</v>
      </c>
      <c r="D22" s="13" t="s">
        <v>11</v>
      </c>
      <c r="E22" s="10" t="s">
        <v>811</v>
      </c>
      <c r="F22" s="14">
        <v>20650</v>
      </c>
      <c r="G22" s="14"/>
      <c r="H22" s="17"/>
      <c r="I22" s="10"/>
    </row>
    <row r="23" spans="1:9">
      <c r="A23" s="10">
        <v>21</v>
      </c>
      <c r="B23" s="11" t="s">
        <v>812</v>
      </c>
      <c r="C23" s="10" t="s">
        <v>813</v>
      </c>
      <c r="D23" s="13" t="s">
        <v>11</v>
      </c>
      <c r="E23" s="10" t="s">
        <v>814</v>
      </c>
      <c r="F23" s="14">
        <v>1543.5</v>
      </c>
      <c r="G23" s="14"/>
      <c r="H23" s="11" t="s">
        <v>815</v>
      </c>
      <c r="I23" s="10"/>
    </row>
    <row r="24" spans="1:9">
      <c r="A24" s="10">
        <v>22</v>
      </c>
      <c r="B24" s="11" t="s">
        <v>816</v>
      </c>
      <c r="C24" s="10" t="s">
        <v>817</v>
      </c>
      <c r="D24" s="13" t="s">
        <v>11</v>
      </c>
      <c r="E24" s="10" t="s">
        <v>814</v>
      </c>
      <c r="F24" s="14">
        <v>720</v>
      </c>
      <c r="G24" s="14"/>
      <c r="H24" s="11" t="s">
        <v>815</v>
      </c>
      <c r="I24" s="10"/>
    </row>
    <row r="25" spans="1:9">
      <c r="A25" s="10">
        <v>23</v>
      </c>
      <c r="B25" s="11" t="s">
        <v>818</v>
      </c>
      <c r="C25" s="10" t="s">
        <v>819</v>
      </c>
      <c r="D25" s="13" t="s">
        <v>11</v>
      </c>
      <c r="E25" s="11" t="s">
        <v>820</v>
      </c>
      <c r="F25" s="14">
        <v>5200</v>
      </c>
      <c r="G25" s="14"/>
      <c r="H25" s="11"/>
      <c r="I25" s="10"/>
    </row>
    <row r="26" ht="24" spans="1:9">
      <c r="A26" s="10">
        <v>24</v>
      </c>
      <c r="B26" s="18" t="s">
        <v>821</v>
      </c>
      <c r="C26" s="10" t="s">
        <v>822</v>
      </c>
      <c r="D26" s="13" t="s">
        <v>11</v>
      </c>
      <c r="E26" s="11" t="s">
        <v>820</v>
      </c>
      <c r="F26" s="14">
        <v>2940.7200003568</v>
      </c>
      <c r="G26" s="14">
        <v>284</v>
      </c>
      <c r="H26" s="11" t="s">
        <v>823</v>
      </c>
      <c r="I26" s="11">
        <v>2022.8</v>
      </c>
    </row>
    <row r="27" ht="24" spans="1:9">
      <c r="A27" s="10">
        <v>25</v>
      </c>
      <c r="B27" s="18" t="s">
        <v>824</v>
      </c>
      <c r="C27" s="10" t="s">
        <v>825</v>
      </c>
      <c r="D27" s="13" t="s">
        <v>11</v>
      </c>
      <c r="E27" s="11" t="s">
        <v>820</v>
      </c>
      <c r="F27" s="14">
        <v>4935.95220018796</v>
      </c>
      <c r="G27" s="14">
        <v>394.2</v>
      </c>
      <c r="H27" s="11" t="s">
        <v>823</v>
      </c>
      <c r="I27" s="11">
        <v>2022.8</v>
      </c>
    </row>
    <row r="28" ht="24" spans="1:9">
      <c r="A28" s="10">
        <v>26</v>
      </c>
      <c r="B28" s="18" t="s">
        <v>826</v>
      </c>
      <c r="C28" s="10" t="s">
        <v>827</v>
      </c>
      <c r="D28" s="13" t="s">
        <v>11</v>
      </c>
      <c r="E28" s="11" t="s">
        <v>820</v>
      </c>
      <c r="F28" s="14">
        <v>2831.17125555654</v>
      </c>
      <c r="G28" s="14">
        <v>335.342364745684</v>
      </c>
      <c r="H28" s="11" t="s">
        <v>823</v>
      </c>
      <c r="I28" s="11">
        <v>2022.8</v>
      </c>
    </row>
    <row r="29" ht="24" spans="1:9">
      <c r="A29" s="10">
        <v>27</v>
      </c>
      <c r="B29" s="18" t="s">
        <v>828</v>
      </c>
      <c r="C29" s="10" t="s">
        <v>829</v>
      </c>
      <c r="D29" s="13" t="s">
        <v>11</v>
      </c>
      <c r="E29" s="11" t="s">
        <v>820</v>
      </c>
      <c r="F29" s="14">
        <v>3965.16524247447</v>
      </c>
      <c r="G29" s="14">
        <v>530.8</v>
      </c>
      <c r="H29" s="11" t="s">
        <v>823</v>
      </c>
      <c r="I29" s="11">
        <v>2022.8</v>
      </c>
    </row>
    <row r="30" ht="24" spans="1:9">
      <c r="A30" s="10">
        <v>28</v>
      </c>
      <c r="B30" s="18" t="s">
        <v>830</v>
      </c>
      <c r="C30" s="10" t="s">
        <v>831</v>
      </c>
      <c r="D30" s="13" t="s">
        <v>11</v>
      </c>
      <c r="E30" s="11" t="s">
        <v>820</v>
      </c>
      <c r="F30" s="14">
        <v>1606.46197130246</v>
      </c>
      <c r="G30" s="14">
        <v>241.4</v>
      </c>
      <c r="H30" s="11" t="s">
        <v>823</v>
      </c>
      <c r="I30" s="11">
        <v>2022.8</v>
      </c>
    </row>
    <row r="31" ht="24" spans="1:9">
      <c r="A31" s="10">
        <v>29</v>
      </c>
      <c r="B31" s="18" t="s">
        <v>832</v>
      </c>
      <c r="C31" s="10" t="s">
        <v>833</v>
      </c>
      <c r="D31" s="13" t="s">
        <v>11</v>
      </c>
      <c r="E31" s="11" t="s">
        <v>820</v>
      </c>
      <c r="F31" s="14">
        <v>6042.2168174296</v>
      </c>
      <c r="G31" s="14">
        <v>418.5</v>
      </c>
      <c r="H31" s="11" t="s">
        <v>823</v>
      </c>
      <c r="I31" s="11">
        <v>2022.8</v>
      </c>
    </row>
    <row r="32" ht="24" spans="1:9">
      <c r="A32" s="10">
        <v>30</v>
      </c>
      <c r="B32" s="18" t="s">
        <v>834</v>
      </c>
      <c r="C32" s="10" t="s">
        <v>835</v>
      </c>
      <c r="D32" s="13" t="s">
        <v>11</v>
      </c>
      <c r="E32" s="11" t="s">
        <v>820</v>
      </c>
      <c r="F32" s="14">
        <v>7976.76825007272</v>
      </c>
      <c r="G32" s="14">
        <v>609.6</v>
      </c>
      <c r="H32" s="11" t="s">
        <v>823</v>
      </c>
      <c r="I32" s="11">
        <v>2022.8</v>
      </c>
    </row>
    <row r="33" ht="24" spans="1:9">
      <c r="A33" s="10">
        <v>31</v>
      </c>
      <c r="B33" s="18" t="s">
        <v>836</v>
      </c>
      <c r="C33" s="10" t="s">
        <v>837</v>
      </c>
      <c r="D33" s="13" t="s">
        <v>11</v>
      </c>
      <c r="E33" s="11" t="s">
        <v>820</v>
      </c>
      <c r="F33" s="14">
        <v>2104.79112262448</v>
      </c>
      <c r="G33" s="14">
        <v>132</v>
      </c>
      <c r="H33" s="11" t="s">
        <v>823</v>
      </c>
      <c r="I33" s="11">
        <v>2022.8</v>
      </c>
    </row>
    <row r="34" ht="24" spans="1:9">
      <c r="A34" s="10">
        <v>32</v>
      </c>
      <c r="B34" s="18" t="s">
        <v>838</v>
      </c>
      <c r="C34" s="10" t="s">
        <v>839</v>
      </c>
      <c r="D34" s="13" t="s">
        <v>11</v>
      </c>
      <c r="E34" s="11" t="s">
        <v>820</v>
      </c>
      <c r="F34" s="14">
        <v>1783.8942961729</v>
      </c>
      <c r="G34" s="14">
        <v>129.6</v>
      </c>
      <c r="H34" s="11" t="s">
        <v>823</v>
      </c>
      <c r="I34" s="11">
        <v>2022.8</v>
      </c>
    </row>
    <row r="35" ht="24" spans="1:9">
      <c r="A35" s="10">
        <v>33</v>
      </c>
      <c r="B35" s="18" t="s">
        <v>840</v>
      </c>
      <c r="C35" s="10" t="s">
        <v>841</v>
      </c>
      <c r="D35" s="13" t="s">
        <v>11</v>
      </c>
      <c r="E35" s="11" t="s">
        <v>820</v>
      </c>
      <c r="F35" s="14">
        <v>3180.93624</v>
      </c>
      <c r="G35" s="14">
        <v>310.245545258688</v>
      </c>
      <c r="H35" s="11" t="s">
        <v>823</v>
      </c>
      <c r="I35" s="11">
        <v>2022.8</v>
      </c>
    </row>
    <row r="36" ht="24" spans="1:9">
      <c r="A36" s="10">
        <v>34</v>
      </c>
      <c r="B36" s="18" t="s">
        <v>842</v>
      </c>
      <c r="C36" s="10" t="s">
        <v>843</v>
      </c>
      <c r="D36" s="13" t="s">
        <v>11</v>
      </c>
      <c r="E36" s="11" t="s">
        <v>820</v>
      </c>
      <c r="F36" s="14">
        <v>714.397353857631</v>
      </c>
      <c r="G36" s="14">
        <v>76.8</v>
      </c>
      <c r="H36" s="11" t="s">
        <v>844</v>
      </c>
      <c r="I36" s="11">
        <v>2022.8</v>
      </c>
    </row>
    <row r="37" ht="24" spans="1:9">
      <c r="A37" s="10">
        <v>35</v>
      </c>
      <c r="B37" s="18" t="s">
        <v>845</v>
      </c>
      <c r="C37" s="10" t="s">
        <v>846</v>
      </c>
      <c r="D37" s="13" t="s">
        <v>11</v>
      </c>
      <c r="E37" s="11" t="s">
        <v>820</v>
      </c>
      <c r="F37" s="14">
        <f>2498.86+0</f>
        <v>2498.86</v>
      </c>
      <c r="G37" s="14">
        <f>201.2+347</f>
        <v>548.2</v>
      </c>
      <c r="H37" s="11" t="s">
        <v>823</v>
      </c>
      <c r="I37" s="11" t="s">
        <v>847</v>
      </c>
    </row>
    <row r="38" ht="24" spans="1:9">
      <c r="A38" s="10">
        <v>36</v>
      </c>
      <c r="B38" s="18" t="s">
        <v>848</v>
      </c>
      <c r="C38" s="10" t="s">
        <v>849</v>
      </c>
      <c r="D38" s="13" t="s">
        <v>11</v>
      </c>
      <c r="E38" s="11" t="s">
        <v>820</v>
      </c>
      <c r="F38" s="14">
        <v>2746.1068320081</v>
      </c>
      <c r="G38" s="14">
        <v>279.4</v>
      </c>
      <c r="H38" s="11" t="s">
        <v>823</v>
      </c>
      <c r="I38" s="11">
        <v>2022.8</v>
      </c>
    </row>
    <row r="39" ht="24" spans="1:9">
      <c r="A39" s="10">
        <v>37</v>
      </c>
      <c r="B39" s="18" t="s">
        <v>850</v>
      </c>
      <c r="C39" s="10" t="s">
        <v>851</v>
      </c>
      <c r="D39" s="13" t="s">
        <v>11</v>
      </c>
      <c r="E39" s="11" t="s">
        <v>820</v>
      </c>
      <c r="F39" s="14">
        <v>3372.86302799479</v>
      </c>
      <c r="G39" s="14">
        <v>343.4</v>
      </c>
      <c r="H39" s="11" t="s">
        <v>823</v>
      </c>
      <c r="I39" s="11">
        <v>2022.8</v>
      </c>
    </row>
    <row r="40" ht="24" spans="1:9">
      <c r="A40" s="10">
        <v>38</v>
      </c>
      <c r="B40" s="18" t="s">
        <v>852</v>
      </c>
      <c r="C40" s="10" t="s">
        <v>853</v>
      </c>
      <c r="D40" s="13" t="s">
        <v>11</v>
      </c>
      <c r="E40" s="11" t="s">
        <v>820</v>
      </c>
      <c r="F40" s="14">
        <v>3136.52534379229</v>
      </c>
      <c r="G40" s="14">
        <v>360</v>
      </c>
      <c r="H40" s="11" t="s">
        <v>823</v>
      </c>
      <c r="I40" s="11">
        <v>2022.8</v>
      </c>
    </row>
    <row r="41" ht="24" spans="1:9">
      <c r="A41" s="10">
        <v>39</v>
      </c>
      <c r="B41" s="18" t="s">
        <v>854</v>
      </c>
      <c r="C41" s="10" t="s">
        <v>855</v>
      </c>
      <c r="D41" s="13" t="s">
        <v>11</v>
      </c>
      <c r="E41" s="11" t="s">
        <v>820</v>
      </c>
      <c r="F41" s="14">
        <v>1431.18925850171</v>
      </c>
      <c r="G41" s="14">
        <v>237.6</v>
      </c>
      <c r="H41" s="11" t="s">
        <v>823</v>
      </c>
      <c r="I41" s="11">
        <v>2022.8</v>
      </c>
    </row>
    <row r="42" ht="24" spans="1:9">
      <c r="A42" s="10">
        <v>40</v>
      </c>
      <c r="B42" s="18" t="s">
        <v>856</v>
      </c>
      <c r="C42" s="10" t="s">
        <v>857</v>
      </c>
      <c r="D42" s="13" t="s">
        <v>11</v>
      </c>
      <c r="E42" s="11" t="s">
        <v>820</v>
      </c>
      <c r="F42" s="14">
        <v>2254.942</v>
      </c>
      <c r="G42" s="14">
        <v>160.5</v>
      </c>
      <c r="H42" s="11" t="s">
        <v>823</v>
      </c>
      <c r="I42" s="11">
        <v>2022.8</v>
      </c>
    </row>
    <row r="43" ht="24" spans="1:9">
      <c r="A43" s="10">
        <v>41</v>
      </c>
      <c r="B43" s="18" t="s">
        <v>858</v>
      </c>
      <c r="C43" s="10" t="s">
        <v>859</v>
      </c>
      <c r="D43" s="13" t="s">
        <v>11</v>
      </c>
      <c r="E43" s="11" t="s">
        <v>820</v>
      </c>
      <c r="F43" s="14">
        <v>5084.29995796943</v>
      </c>
      <c r="G43" s="14">
        <v>343.8</v>
      </c>
      <c r="H43" s="11" t="s">
        <v>823</v>
      </c>
      <c r="I43" s="11">
        <v>2022.8</v>
      </c>
    </row>
    <row r="44" ht="24" spans="1:9">
      <c r="A44" s="10">
        <v>42</v>
      </c>
      <c r="B44" s="12" t="s">
        <v>860</v>
      </c>
      <c r="C44" s="11" t="s">
        <v>861</v>
      </c>
      <c r="D44" s="13" t="s">
        <v>11</v>
      </c>
      <c r="E44" s="11" t="s">
        <v>814</v>
      </c>
      <c r="F44" s="14">
        <f>455+1088</f>
        <v>1543</v>
      </c>
      <c r="G44" s="14">
        <f>108+58</f>
        <v>166</v>
      </c>
      <c r="H44" s="11" t="s">
        <v>170</v>
      </c>
      <c r="I44" s="21" t="s">
        <v>862</v>
      </c>
    </row>
    <row r="45" ht="24" spans="1:9">
      <c r="A45" s="10">
        <v>43</v>
      </c>
      <c r="B45" s="11" t="s">
        <v>863</v>
      </c>
      <c r="C45" s="11" t="s">
        <v>864</v>
      </c>
      <c r="D45" s="13" t="s">
        <v>11</v>
      </c>
      <c r="E45" s="11" t="s">
        <v>865</v>
      </c>
      <c r="F45" s="14">
        <v>963</v>
      </c>
      <c r="G45" s="14">
        <v>37</v>
      </c>
      <c r="H45" s="11" t="s">
        <v>170</v>
      </c>
      <c r="I45" s="21">
        <v>2022.12</v>
      </c>
    </row>
    <row r="46" ht="24" spans="1:9">
      <c r="A46" s="10">
        <v>44</v>
      </c>
      <c r="B46" s="15" t="s">
        <v>866</v>
      </c>
      <c r="C46" s="11" t="s">
        <v>867</v>
      </c>
      <c r="D46" s="13" t="s">
        <v>11</v>
      </c>
      <c r="E46" s="11" t="s">
        <v>820</v>
      </c>
      <c r="F46" s="14">
        <v>585</v>
      </c>
      <c r="G46" s="14">
        <v>48</v>
      </c>
      <c r="H46" s="11" t="s">
        <v>170</v>
      </c>
      <c r="I46" s="21">
        <v>2022.12</v>
      </c>
    </row>
    <row r="47" ht="24" spans="1:9">
      <c r="A47" s="10">
        <v>45</v>
      </c>
      <c r="B47" s="15" t="s">
        <v>868</v>
      </c>
      <c r="C47" s="11" t="s">
        <v>869</v>
      </c>
      <c r="D47" s="13" t="s">
        <v>11</v>
      </c>
      <c r="E47" s="11" t="s">
        <v>799</v>
      </c>
      <c r="F47" s="14">
        <v>522</v>
      </c>
      <c r="G47" s="14">
        <v>78</v>
      </c>
      <c r="H47" s="11" t="s">
        <v>170</v>
      </c>
      <c r="I47" s="21">
        <v>2022.12</v>
      </c>
    </row>
    <row r="48" spans="1:9">
      <c r="A48" s="10">
        <v>46</v>
      </c>
      <c r="B48" s="12" t="s">
        <v>870</v>
      </c>
      <c r="C48" s="11" t="s">
        <v>871</v>
      </c>
      <c r="D48" s="13" t="s">
        <v>11</v>
      </c>
      <c r="E48" s="11" t="s">
        <v>814</v>
      </c>
      <c r="F48" s="14">
        <v>1754.4</v>
      </c>
      <c r="G48" s="14">
        <v>83</v>
      </c>
      <c r="H48" s="18" t="s">
        <v>373</v>
      </c>
      <c r="I48" s="21">
        <v>2023.1</v>
      </c>
    </row>
    <row r="49" ht="36" spans="1:9">
      <c r="A49" s="10">
        <v>47</v>
      </c>
      <c r="B49" s="12" t="s">
        <v>872</v>
      </c>
      <c r="C49" s="11" t="s">
        <v>873</v>
      </c>
      <c r="D49" s="13" t="s">
        <v>11</v>
      </c>
      <c r="E49" s="11" t="s">
        <v>814</v>
      </c>
      <c r="F49" s="14">
        <f>3991.2+338.55</f>
        <v>4329.75</v>
      </c>
      <c r="G49" s="14">
        <f>278+15.8</f>
        <v>293.8</v>
      </c>
      <c r="H49" s="18" t="s">
        <v>874</v>
      </c>
      <c r="I49" s="21" t="s">
        <v>875</v>
      </c>
    </row>
    <row r="50" spans="1:9">
      <c r="A50" s="10">
        <v>48</v>
      </c>
      <c r="B50" s="12" t="s">
        <v>876</v>
      </c>
      <c r="C50" s="11" t="s">
        <v>877</v>
      </c>
      <c r="D50" s="13" t="s">
        <v>11</v>
      </c>
      <c r="E50" s="11" t="s">
        <v>814</v>
      </c>
      <c r="F50" s="14">
        <f>2159.2</f>
        <v>2159.2</v>
      </c>
      <c r="G50" s="14">
        <f>150</f>
        <v>150</v>
      </c>
      <c r="H50" s="18" t="s">
        <v>373</v>
      </c>
      <c r="I50" s="21">
        <v>2023.1</v>
      </c>
    </row>
    <row r="51" ht="24" spans="1:9">
      <c r="A51" s="10">
        <v>49</v>
      </c>
      <c r="B51" s="12" t="s">
        <v>878</v>
      </c>
      <c r="C51" s="11" t="s">
        <v>879</v>
      </c>
      <c r="D51" s="13" t="s">
        <v>11</v>
      </c>
      <c r="E51" s="11" t="s">
        <v>814</v>
      </c>
      <c r="F51" s="14">
        <v>2031.75</v>
      </c>
      <c r="G51" s="14">
        <v>87.04</v>
      </c>
      <c r="H51" s="18" t="s">
        <v>880</v>
      </c>
      <c r="I51" s="21">
        <v>2023.12</v>
      </c>
    </row>
    <row r="52" ht="36" spans="1:9">
      <c r="A52" s="10">
        <v>50</v>
      </c>
      <c r="B52" s="12" t="s">
        <v>881</v>
      </c>
      <c r="C52" s="11" t="s">
        <v>882</v>
      </c>
      <c r="D52" s="13" t="s">
        <v>11</v>
      </c>
      <c r="E52" s="11" t="s">
        <v>814</v>
      </c>
      <c r="F52" s="14">
        <f>1247.1+3273.07</f>
        <v>4520.17</v>
      </c>
      <c r="G52" s="14">
        <f>95+133.18</f>
        <v>228.18</v>
      </c>
      <c r="H52" s="18" t="s">
        <v>874</v>
      </c>
      <c r="I52" s="21" t="s">
        <v>875</v>
      </c>
    </row>
    <row r="53" spans="1:9">
      <c r="A53" s="10">
        <v>51</v>
      </c>
      <c r="B53" s="15" t="s">
        <v>883</v>
      </c>
      <c r="C53" s="11" t="s">
        <v>884</v>
      </c>
      <c r="D53" s="13" t="s">
        <v>11</v>
      </c>
      <c r="E53" s="11" t="s">
        <v>885</v>
      </c>
      <c r="F53" s="14">
        <v>1433</v>
      </c>
      <c r="G53" s="14">
        <v>50</v>
      </c>
      <c r="H53" s="18" t="s">
        <v>373</v>
      </c>
      <c r="I53" s="21">
        <v>2023.1</v>
      </c>
    </row>
    <row r="54" spans="1:9">
      <c r="A54" s="10">
        <v>52</v>
      </c>
      <c r="B54" s="15" t="s">
        <v>886</v>
      </c>
      <c r="C54" s="11" t="s">
        <v>887</v>
      </c>
      <c r="D54" s="13" t="s">
        <v>11</v>
      </c>
      <c r="E54" s="11" t="s">
        <v>885</v>
      </c>
      <c r="F54" s="14">
        <v>1659</v>
      </c>
      <c r="G54" s="14">
        <v>60</v>
      </c>
      <c r="H54" s="18" t="s">
        <v>373</v>
      </c>
      <c r="I54" s="21">
        <v>2023.1</v>
      </c>
    </row>
    <row r="55" spans="1:9">
      <c r="A55" s="10">
        <v>53</v>
      </c>
      <c r="B55" s="15" t="s">
        <v>888</v>
      </c>
      <c r="C55" s="11" t="s">
        <v>740</v>
      </c>
      <c r="D55" s="13" t="s">
        <v>11</v>
      </c>
      <c r="E55" s="11" t="s">
        <v>885</v>
      </c>
      <c r="F55" s="14">
        <v>1946</v>
      </c>
      <c r="G55" s="14">
        <v>70</v>
      </c>
      <c r="H55" s="18" t="s">
        <v>373</v>
      </c>
      <c r="I55" s="21">
        <v>2023.1</v>
      </c>
    </row>
    <row r="56" spans="1:9">
      <c r="A56" s="10">
        <v>54</v>
      </c>
      <c r="B56" s="19" t="s">
        <v>889</v>
      </c>
      <c r="C56" s="11" t="s">
        <v>890</v>
      </c>
      <c r="D56" s="13" t="s">
        <v>11</v>
      </c>
      <c r="E56" s="11" t="s">
        <v>885</v>
      </c>
      <c r="F56" s="14">
        <v>675</v>
      </c>
      <c r="G56" s="14">
        <v>40</v>
      </c>
      <c r="H56" s="18" t="s">
        <v>373</v>
      </c>
      <c r="I56" s="21">
        <v>2023.1</v>
      </c>
    </row>
    <row r="57" spans="1:9">
      <c r="A57" s="10">
        <v>55</v>
      </c>
      <c r="B57" s="15" t="s">
        <v>891</v>
      </c>
      <c r="C57" s="11" t="s">
        <v>892</v>
      </c>
      <c r="D57" s="13" t="s">
        <v>11</v>
      </c>
      <c r="E57" s="11" t="s">
        <v>885</v>
      </c>
      <c r="F57" s="14">
        <v>1865</v>
      </c>
      <c r="G57" s="14">
        <v>70</v>
      </c>
      <c r="H57" s="18" t="s">
        <v>373</v>
      </c>
      <c r="I57" s="21">
        <v>2023.1</v>
      </c>
    </row>
    <row r="58" spans="1:9">
      <c r="A58" s="10">
        <v>56</v>
      </c>
      <c r="B58" s="15" t="s">
        <v>893</v>
      </c>
      <c r="C58" s="11" t="s">
        <v>894</v>
      </c>
      <c r="D58" s="13" t="s">
        <v>11</v>
      </c>
      <c r="E58" s="11" t="s">
        <v>885</v>
      </c>
      <c r="F58" s="14">
        <v>1165</v>
      </c>
      <c r="G58" s="14">
        <v>50</v>
      </c>
      <c r="H58" s="18" t="s">
        <v>373</v>
      </c>
      <c r="I58" s="21">
        <v>2023.1</v>
      </c>
    </row>
    <row r="59" spans="1:9">
      <c r="A59" s="10">
        <v>57</v>
      </c>
      <c r="B59" s="10" t="s">
        <v>895</v>
      </c>
      <c r="C59" s="11" t="s">
        <v>896</v>
      </c>
      <c r="D59" s="13" t="s">
        <v>11</v>
      </c>
      <c r="E59" s="11" t="s">
        <v>885</v>
      </c>
      <c r="F59" s="14">
        <v>4162</v>
      </c>
      <c r="G59" s="14">
        <v>85</v>
      </c>
      <c r="H59" s="18" t="s">
        <v>373</v>
      </c>
      <c r="I59" s="21">
        <v>2023.1</v>
      </c>
    </row>
    <row r="60" ht="24" spans="1:9">
      <c r="A60" s="10">
        <v>58</v>
      </c>
      <c r="B60" s="20" t="s">
        <v>897</v>
      </c>
      <c r="C60" s="11" t="s">
        <v>898</v>
      </c>
      <c r="D60" s="13" t="s">
        <v>11</v>
      </c>
      <c r="E60" s="11" t="s">
        <v>814</v>
      </c>
      <c r="F60" s="14">
        <v>2291.33</v>
      </c>
      <c r="G60" s="14">
        <v>72.19</v>
      </c>
      <c r="H60" s="11" t="s">
        <v>880</v>
      </c>
      <c r="I60" s="11">
        <v>2023.12</v>
      </c>
    </row>
    <row r="61" ht="24" spans="1:9">
      <c r="A61" s="10">
        <v>59</v>
      </c>
      <c r="B61" s="20" t="s">
        <v>899</v>
      </c>
      <c r="C61" s="11" t="s">
        <v>900</v>
      </c>
      <c r="D61" s="13" t="s">
        <v>11</v>
      </c>
      <c r="E61" s="11" t="s">
        <v>814</v>
      </c>
      <c r="F61" s="14">
        <v>1144.74</v>
      </c>
      <c r="G61" s="14">
        <v>45.53</v>
      </c>
      <c r="H61" s="11" t="s">
        <v>880</v>
      </c>
      <c r="I61" s="11">
        <v>2023.12</v>
      </c>
    </row>
    <row r="62" ht="24" spans="1:9">
      <c r="A62" s="10">
        <v>60</v>
      </c>
      <c r="B62" s="20" t="s">
        <v>901</v>
      </c>
      <c r="C62" s="11" t="s">
        <v>902</v>
      </c>
      <c r="D62" s="13" t="s">
        <v>11</v>
      </c>
      <c r="E62" s="11" t="s">
        <v>814</v>
      </c>
      <c r="F62" s="14">
        <v>1375.31</v>
      </c>
      <c r="G62" s="14">
        <v>27.42</v>
      </c>
      <c r="H62" s="11" t="s">
        <v>880</v>
      </c>
      <c r="I62" s="11">
        <v>2023.12</v>
      </c>
    </row>
    <row r="63" ht="24" spans="1:9">
      <c r="A63" s="10">
        <v>61</v>
      </c>
      <c r="B63" s="20" t="s">
        <v>903</v>
      </c>
      <c r="C63" s="11" t="s">
        <v>904</v>
      </c>
      <c r="D63" s="13" t="s">
        <v>11</v>
      </c>
      <c r="E63" s="11" t="s">
        <v>814</v>
      </c>
      <c r="F63" s="14">
        <v>689.45</v>
      </c>
      <c r="G63" s="14">
        <v>27.42</v>
      </c>
      <c r="H63" s="11" t="s">
        <v>880</v>
      </c>
      <c r="I63" s="11">
        <v>2023.12</v>
      </c>
    </row>
    <row r="64" ht="24" spans="1:9">
      <c r="A64" s="10">
        <v>62</v>
      </c>
      <c r="B64" s="20" t="s">
        <v>905</v>
      </c>
      <c r="C64" s="11" t="s">
        <v>292</v>
      </c>
      <c r="D64" s="13" t="s">
        <v>11</v>
      </c>
      <c r="E64" s="11" t="s">
        <v>814</v>
      </c>
      <c r="F64" s="14">
        <v>2379.47</v>
      </c>
      <c r="G64" s="14">
        <v>113.78</v>
      </c>
      <c r="H64" s="11" t="s">
        <v>880</v>
      </c>
      <c r="I64" s="11">
        <v>2023.12</v>
      </c>
    </row>
    <row r="65" ht="24" spans="1:9">
      <c r="A65" s="10">
        <v>63</v>
      </c>
      <c r="B65" s="20" t="s">
        <v>906</v>
      </c>
      <c r="C65" s="11" t="s">
        <v>907</v>
      </c>
      <c r="D65" s="13" t="s">
        <v>11</v>
      </c>
      <c r="E65" s="11" t="s">
        <v>814</v>
      </c>
      <c r="F65" s="14">
        <v>756.44</v>
      </c>
      <c r="G65" s="14">
        <v>33.53</v>
      </c>
      <c r="H65" s="11" t="s">
        <v>880</v>
      </c>
      <c r="I65" s="11">
        <v>2023.12</v>
      </c>
    </row>
    <row r="66" ht="24" spans="1:9">
      <c r="A66" s="10">
        <v>64</v>
      </c>
      <c r="B66" s="22" t="s">
        <v>908</v>
      </c>
      <c r="C66" s="11" t="s">
        <v>909</v>
      </c>
      <c r="D66" s="13" t="s">
        <v>11</v>
      </c>
      <c r="E66" s="11" t="s">
        <v>814</v>
      </c>
      <c r="F66" s="14">
        <v>2623.2</v>
      </c>
      <c r="G66" s="14">
        <v>104.37</v>
      </c>
      <c r="H66" s="11" t="s">
        <v>880</v>
      </c>
      <c r="I66" s="11">
        <v>2023.12</v>
      </c>
    </row>
    <row r="67" ht="24" spans="1:9">
      <c r="A67" s="10">
        <v>65</v>
      </c>
      <c r="B67" s="20" t="s">
        <v>910</v>
      </c>
      <c r="C67" s="11" t="s">
        <v>911</v>
      </c>
      <c r="D67" s="13" t="s">
        <v>11</v>
      </c>
      <c r="E67" s="11" t="s">
        <v>814</v>
      </c>
      <c r="F67" s="14">
        <v>1668.31</v>
      </c>
      <c r="G67" s="14">
        <v>71.49</v>
      </c>
      <c r="H67" s="11" t="s">
        <v>880</v>
      </c>
      <c r="I67" s="11">
        <v>2023.12</v>
      </c>
    </row>
    <row r="68" ht="24" spans="1:9">
      <c r="A68" s="10">
        <v>66</v>
      </c>
      <c r="B68" s="20" t="s">
        <v>912</v>
      </c>
      <c r="C68" s="11" t="s">
        <v>913</v>
      </c>
      <c r="D68" s="13" t="s">
        <v>11</v>
      </c>
      <c r="E68" s="11" t="s">
        <v>814</v>
      </c>
      <c r="F68" s="14">
        <v>506.74</v>
      </c>
      <c r="G68" s="14">
        <v>20.16</v>
      </c>
      <c r="H68" s="11" t="s">
        <v>880</v>
      </c>
      <c r="I68" s="11">
        <v>2023.12</v>
      </c>
    </row>
    <row r="69" ht="24" spans="1:9">
      <c r="A69" s="10">
        <v>67</v>
      </c>
      <c r="B69" s="20" t="s">
        <v>914</v>
      </c>
      <c r="C69" s="11" t="s">
        <v>915</v>
      </c>
      <c r="D69" s="13" t="s">
        <v>11</v>
      </c>
      <c r="E69" s="11" t="s">
        <v>766</v>
      </c>
      <c r="F69" s="14">
        <v>4101.1</v>
      </c>
      <c r="G69" s="14">
        <v>286</v>
      </c>
      <c r="H69" s="11" t="s">
        <v>916</v>
      </c>
      <c r="I69" s="11">
        <v>2023.12</v>
      </c>
    </row>
    <row r="70" ht="24" spans="1:9">
      <c r="A70" s="10">
        <v>68</v>
      </c>
      <c r="B70" s="20" t="s">
        <v>917</v>
      </c>
      <c r="C70" s="11" t="s">
        <v>918</v>
      </c>
      <c r="D70" s="13" t="s">
        <v>11</v>
      </c>
      <c r="E70" s="11" t="s">
        <v>766</v>
      </c>
      <c r="F70" s="14">
        <v>1844.14</v>
      </c>
      <c r="G70" s="14">
        <v>137.16</v>
      </c>
      <c r="H70" s="11" t="s">
        <v>916</v>
      </c>
      <c r="I70" s="11">
        <v>2023.12</v>
      </c>
    </row>
    <row r="71" ht="24" spans="1:9">
      <c r="A71" s="10">
        <v>69</v>
      </c>
      <c r="B71" s="20" t="s">
        <v>919</v>
      </c>
      <c r="C71" s="11" t="s">
        <v>920</v>
      </c>
      <c r="D71" s="13" t="s">
        <v>11</v>
      </c>
      <c r="E71" s="11" t="s">
        <v>766</v>
      </c>
      <c r="F71" s="14">
        <v>2207.8</v>
      </c>
      <c r="G71" s="14">
        <v>145.18</v>
      </c>
      <c r="H71" s="11" t="s">
        <v>916</v>
      </c>
      <c r="I71" s="11">
        <v>2023.12</v>
      </c>
    </row>
    <row r="72" ht="24" spans="1:9">
      <c r="A72" s="10">
        <v>70</v>
      </c>
      <c r="B72" s="10" t="s">
        <v>921</v>
      </c>
      <c r="C72" s="11" t="s">
        <v>922</v>
      </c>
      <c r="D72" s="13" t="s">
        <v>11</v>
      </c>
      <c r="E72" s="11" t="s">
        <v>766</v>
      </c>
      <c r="F72" s="14">
        <v>605.6</v>
      </c>
      <c r="G72" s="14"/>
      <c r="H72" s="11" t="s">
        <v>916</v>
      </c>
      <c r="I72" s="11">
        <v>2023.12</v>
      </c>
    </row>
    <row r="73" ht="24" spans="1:9">
      <c r="A73" s="10">
        <v>71</v>
      </c>
      <c r="B73" s="10" t="s">
        <v>923</v>
      </c>
      <c r="C73" s="11" t="s">
        <v>924</v>
      </c>
      <c r="D73" s="13" t="s">
        <v>11</v>
      </c>
      <c r="E73" s="11" t="s">
        <v>925</v>
      </c>
      <c r="F73" s="14">
        <v>1594.58</v>
      </c>
      <c r="G73" s="14">
        <v>142.78</v>
      </c>
      <c r="H73" s="11" t="s">
        <v>916</v>
      </c>
      <c r="I73" s="11">
        <v>2023.12</v>
      </c>
    </row>
    <row r="74" ht="24" spans="1:9">
      <c r="A74" s="10">
        <v>72</v>
      </c>
      <c r="B74" s="10" t="s">
        <v>926</v>
      </c>
      <c r="C74" s="11" t="s">
        <v>927</v>
      </c>
      <c r="D74" s="13" t="s">
        <v>11</v>
      </c>
      <c r="E74" s="11" t="s">
        <v>780</v>
      </c>
      <c r="F74" s="14">
        <v>4996.6</v>
      </c>
      <c r="G74" s="14">
        <v>384</v>
      </c>
      <c r="H74" s="11" t="s">
        <v>916</v>
      </c>
      <c r="I74" s="11">
        <v>2023.12</v>
      </c>
    </row>
    <row r="75" ht="24" spans="1:9">
      <c r="A75" s="10">
        <v>73</v>
      </c>
      <c r="B75" s="10" t="s">
        <v>928</v>
      </c>
      <c r="C75" s="11" t="s">
        <v>929</v>
      </c>
      <c r="D75" s="13" t="s">
        <v>11</v>
      </c>
      <c r="E75" s="11" t="s">
        <v>925</v>
      </c>
      <c r="F75" s="14">
        <v>1642.71</v>
      </c>
      <c r="G75" s="14">
        <v>142.78</v>
      </c>
      <c r="H75" s="11" t="s">
        <v>916</v>
      </c>
      <c r="I75" s="11">
        <v>2023.12</v>
      </c>
    </row>
    <row r="76" ht="24" spans="1:9">
      <c r="A76" s="10">
        <v>74</v>
      </c>
      <c r="B76" s="10" t="s">
        <v>930</v>
      </c>
      <c r="C76" s="11" t="s">
        <v>931</v>
      </c>
      <c r="D76" s="13" t="s">
        <v>11</v>
      </c>
      <c r="E76" s="11" t="s">
        <v>766</v>
      </c>
      <c r="F76" s="14">
        <v>1885.2</v>
      </c>
      <c r="G76" s="14">
        <v>91.2</v>
      </c>
      <c r="H76" s="11" t="s">
        <v>916</v>
      </c>
      <c r="I76" s="11">
        <v>2023.12</v>
      </c>
    </row>
    <row r="77" ht="24" spans="1:9">
      <c r="A77" s="10">
        <v>75</v>
      </c>
      <c r="B77" s="20" t="s">
        <v>932</v>
      </c>
      <c r="C77" s="11" t="s">
        <v>933</v>
      </c>
      <c r="D77" s="13" t="s">
        <v>11</v>
      </c>
      <c r="E77" s="11" t="s">
        <v>766</v>
      </c>
      <c r="F77" s="14">
        <v>296.1</v>
      </c>
      <c r="G77" s="14">
        <v>22</v>
      </c>
      <c r="H77" s="11" t="s">
        <v>916</v>
      </c>
      <c r="I77" s="11">
        <v>2023.12</v>
      </c>
    </row>
    <row r="78" ht="24" spans="1:9">
      <c r="A78" s="10">
        <v>76</v>
      </c>
      <c r="B78" s="20" t="s">
        <v>934</v>
      </c>
      <c r="C78" s="11" t="s">
        <v>935</v>
      </c>
      <c r="D78" s="13" t="s">
        <v>11</v>
      </c>
      <c r="E78" s="11" t="s">
        <v>936</v>
      </c>
      <c r="F78" s="14">
        <v>3721.02</v>
      </c>
      <c r="G78" s="14">
        <v>298.54</v>
      </c>
      <c r="H78" s="11" t="s">
        <v>916</v>
      </c>
      <c r="I78" s="11">
        <v>2023.12</v>
      </c>
    </row>
    <row r="79" ht="24" spans="1:9">
      <c r="A79" s="10">
        <v>77</v>
      </c>
      <c r="B79" s="20" t="s">
        <v>937</v>
      </c>
      <c r="C79" s="11" t="s">
        <v>938</v>
      </c>
      <c r="D79" s="13" t="s">
        <v>11</v>
      </c>
      <c r="E79" s="11" t="s">
        <v>936</v>
      </c>
      <c r="F79" s="14">
        <v>1960</v>
      </c>
      <c r="G79" s="14">
        <v>106.9</v>
      </c>
      <c r="H79" s="11" t="s">
        <v>916</v>
      </c>
      <c r="I79" s="11">
        <v>2023.12</v>
      </c>
    </row>
    <row r="80" ht="24" spans="1:9">
      <c r="A80" s="10">
        <v>78</v>
      </c>
      <c r="B80" s="10" t="s">
        <v>939</v>
      </c>
      <c r="C80" s="11" t="s">
        <v>940</v>
      </c>
      <c r="D80" s="13" t="s">
        <v>11</v>
      </c>
      <c r="E80" s="11" t="s">
        <v>780</v>
      </c>
      <c r="F80" s="14">
        <v>105</v>
      </c>
      <c r="G80" s="14"/>
      <c r="H80" s="11" t="s">
        <v>916</v>
      </c>
      <c r="I80" s="11">
        <v>2023.12</v>
      </c>
    </row>
    <row r="81" ht="24" spans="1:9">
      <c r="A81" s="10">
        <v>79</v>
      </c>
      <c r="B81" s="20" t="s">
        <v>941</v>
      </c>
      <c r="C81" s="20" t="s">
        <v>942</v>
      </c>
      <c r="D81" s="13" t="s">
        <v>11</v>
      </c>
      <c r="E81" s="20" t="s">
        <v>943</v>
      </c>
      <c r="F81" s="23">
        <v>6040</v>
      </c>
      <c r="G81" s="23">
        <v>446</v>
      </c>
      <c r="H81" s="20" t="s">
        <v>944</v>
      </c>
      <c r="I81" s="11">
        <v>2024.3</v>
      </c>
    </row>
    <row r="82" ht="24" spans="1:9">
      <c r="A82" s="10">
        <v>80</v>
      </c>
      <c r="B82" s="20" t="s">
        <v>945</v>
      </c>
      <c r="C82" s="20" t="s">
        <v>946</v>
      </c>
      <c r="D82" s="13" t="s">
        <v>11</v>
      </c>
      <c r="E82" s="20" t="s">
        <v>799</v>
      </c>
      <c r="F82" s="23">
        <v>3269</v>
      </c>
      <c r="G82" s="23">
        <v>124</v>
      </c>
      <c r="H82" s="20" t="s">
        <v>944</v>
      </c>
      <c r="I82" s="11">
        <v>2024.3</v>
      </c>
    </row>
    <row r="83" ht="24" spans="1:9">
      <c r="A83" s="10">
        <v>81</v>
      </c>
      <c r="B83" s="20" t="s">
        <v>947</v>
      </c>
      <c r="C83" s="20" t="s">
        <v>948</v>
      </c>
      <c r="D83" s="13" t="s">
        <v>11</v>
      </c>
      <c r="E83" s="20" t="s">
        <v>799</v>
      </c>
      <c r="F83" s="23">
        <v>523</v>
      </c>
      <c r="G83" s="23">
        <v>20</v>
      </c>
      <c r="H83" s="20" t="s">
        <v>944</v>
      </c>
      <c r="I83" s="11">
        <v>2024.3</v>
      </c>
    </row>
    <row r="84" ht="24" spans="1:9">
      <c r="A84" s="10">
        <v>82</v>
      </c>
      <c r="B84" s="20" t="s">
        <v>949</v>
      </c>
      <c r="C84" s="20" t="s">
        <v>950</v>
      </c>
      <c r="D84" s="13" t="s">
        <v>11</v>
      </c>
      <c r="E84" s="20" t="s">
        <v>799</v>
      </c>
      <c r="F84" s="23">
        <v>1512</v>
      </c>
      <c r="G84" s="23">
        <v>133</v>
      </c>
      <c r="H84" s="20" t="s">
        <v>944</v>
      </c>
      <c r="I84" s="11">
        <v>2024.3</v>
      </c>
    </row>
    <row r="85" ht="24" spans="1:9">
      <c r="A85" s="10">
        <v>83</v>
      </c>
      <c r="B85" s="20" t="s">
        <v>951</v>
      </c>
      <c r="C85" s="20" t="s">
        <v>952</v>
      </c>
      <c r="D85" s="13" t="s">
        <v>11</v>
      </c>
      <c r="E85" s="20" t="s">
        <v>799</v>
      </c>
      <c r="F85" s="23">
        <v>2206</v>
      </c>
      <c r="G85" s="23">
        <v>192</v>
      </c>
      <c r="H85" s="20" t="s">
        <v>944</v>
      </c>
      <c r="I85" s="11">
        <v>2024.3</v>
      </c>
    </row>
    <row r="86" ht="24" spans="1:9">
      <c r="A86" s="10">
        <v>84</v>
      </c>
      <c r="B86" s="20" t="s">
        <v>953</v>
      </c>
      <c r="C86" s="20" t="s">
        <v>954</v>
      </c>
      <c r="D86" s="13" t="s">
        <v>11</v>
      </c>
      <c r="E86" s="20" t="s">
        <v>799</v>
      </c>
      <c r="F86" s="23">
        <v>2026</v>
      </c>
      <c r="G86" s="23">
        <v>163</v>
      </c>
      <c r="H86" s="20" t="s">
        <v>944</v>
      </c>
      <c r="I86" s="11">
        <v>2024.3</v>
      </c>
    </row>
    <row r="87" ht="24" spans="1:9">
      <c r="A87" s="10">
        <v>85</v>
      </c>
      <c r="B87" s="20" t="s">
        <v>955</v>
      </c>
      <c r="C87" s="20" t="s">
        <v>956</v>
      </c>
      <c r="D87" s="13" t="s">
        <v>11</v>
      </c>
      <c r="E87" s="20" t="s">
        <v>799</v>
      </c>
      <c r="F87" s="23">
        <v>2368</v>
      </c>
      <c r="G87" s="23">
        <v>191</v>
      </c>
      <c r="H87" s="20" t="s">
        <v>944</v>
      </c>
      <c r="I87" s="11">
        <v>2024.3</v>
      </c>
    </row>
    <row r="88" ht="24" spans="1:9">
      <c r="A88" s="10">
        <v>86</v>
      </c>
      <c r="B88" s="20" t="s">
        <v>957</v>
      </c>
      <c r="C88" s="20" t="s">
        <v>958</v>
      </c>
      <c r="D88" s="13" t="s">
        <v>11</v>
      </c>
      <c r="E88" s="20" t="s">
        <v>799</v>
      </c>
      <c r="F88" s="23">
        <v>2929.85</v>
      </c>
      <c r="G88" s="23">
        <v>84.8</v>
      </c>
      <c r="H88" s="20" t="s">
        <v>959</v>
      </c>
      <c r="I88" s="11">
        <v>2024.3</v>
      </c>
    </row>
    <row r="89" ht="24" spans="1:9">
      <c r="A89" s="10">
        <v>87</v>
      </c>
      <c r="B89" s="20" t="s">
        <v>960</v>
      </c>
      <c r="C89" s="20" t="s">
        <v>961</v>
      </c>
      <c r="D89" s="13" t="s">
        <v>11</v>
      </c>
      <c r="E89" s="20" t="s">
        <v>799</v>
      </c>
      <c r="F89" s="23">
        <v>2390.35</v>
      </c>
      <c r="G89" s="23">
        <v>103.9</v>
      </c>
      <c r="H89" s="20" t="s">
        <v>962</v>
      </c>
      <c r="I89" s="11">
        <v>2024.3</v>
      </c>
    </row>
    <row r="90" ht="24" spans="1:9">
      <c r="A90" s="10">
        <v>88</v>
      </c>
      <c r="B90" s="20" t="s">
        <v>963</v>
      </c>
      <c r="C90" s="20" t="s">
        <v>964</v>
      </c>
      <c r="D90" s="13" t="s">
        <v>11</v>
      </c>
      <c r="E90" s="20" t="s">
        <v>799</v>
      </c>
      <c r="F90" s="23">
        <v>2670.55</v>
      </c>
      <c r="G90" s="23">
        <v>129.4</v>
      </c>
      <c r="H90" s="20" t="s">
        <v>965</v>
      </c>
      <c r="I90" s="11">
        <v>2024.3</v>
      </c>
    </row>
    <row r="91" ht="24" spans="1:9">
      <c r="A91" s="10">
        <v>89</v>
      </c>
      <c r="B91" s="20" t="s">
        <v>895</v>
      </c>
      <c r="C91" s="20" t="s">
        <v>896</v>
      </c>
      <c r="D91" s="13" t="s">
        <v>11</v>
      </c>
      <c r="E91" s="20" t="s">
        <v>799</v>
      </c>
      <c r="F91" s="23">
        <v>3440.5</v>
      </c>
      <c r="G91" s="23">
        <v>162.4</v>
      </c>
      <c r="H91" s="20" t="s">
        <v>966</v>
      </c>
      <c r="I91" s="11">
        <v>2024.3</v>
      </c>
    </row>
    <row r="92" ht="24" spans="1:9">
      <c r="A92" s="10">
        <v>90</v>
      </c>
      <c r="B92" s="20" t="s">
        <v>868</v>
      </c>
      <c r="C92" s="20" t="s">
        <v>869</v>
      </c>
      <c r="D92" s="13" t="s">
        <v>11</v>
      </c>
      <c r="E92" s="20" t="s">
        <v>799</v>
      </c>
      <c r="F92" s="23">
        <v>1408.7</v>
      </c>
      <c r="G92" s="23">
        <v>56</v>
      </c>
      <c r="H92" s="20" t="s">
        <v>967</v>
      </c>
      <c r="I92" s="11">
        <v>2024.3</v>
      </c>
    </row>
    <row r="93" ht="24" spans="1:9">
      <c r="A93" s="10">
        <v>91</v>
      </c>
      <c r="B93" s="20" t="s">
        <v>968</v>
      </c>
      <c r="C93" s="20" t="s">
        <v>969</v>
      </c>
      <c r="D93" s="13" t="s">
        <v>11</v>
      </c>
      <c r="E93" s="20" t="s">
        <v>766</v>
      </c>
      <c r="F93" s="23">
        <v>3555.9</v>
      </c>
      <c r="G93" s="23">
        <v>128.5</v>
      </c>
      <c r="H93" s="20" t="s">
        <v>970</v>
      </c>
      <c r="I93" s="11">
        <v>2024.3</v>
      </c>
    </row>
    <row r="94" ht="24" spans="1:9">
      <c r="A94" s="10">
        <v>92</v>
      </c>
      <c r="B94" s="20" t="s">
        <v>971</v>
      </c>
      <c r="C94" s="20" t="s">
        <v>972</v>
      </c>
      <c r="D94" s="13" t="s">
        <v>11</v>
      </c>
      <c r="E94" s="20" t="s">
        <v>766</v>
      </c>
      <c r="F94" s="23">
        <v>770.45</v>
      </c>
      <c r="G94" s="23">
        <v>26.5</v>
      </c>
      <c r="H94" s="20" t="s">
        <v>973</v>
      </c>
      <c r="I94" s="11">
        <v>2024.3</v>
      </c>
    </row>
    <row r="95" ht="24" spans="1:9">
      <c r="A95" s="10">
        <v>93</v>
      </c>
      <c r="B95" s="20" t="s">
        <v>974</v>
      </c>
      <c r="C95" s="20" t="s">
        <v>975</v>
      </c>
      <c r="D95" s="13" t="s">
        <v>11</v>
      </c>
      <c r="E95" s="20" t="s">
        <v>766</v>
      </c>
      <c r="F95" s="23">
        <v>775.15</v>
      </c>
      <c r="G95" s="23">
        <v>26.5</v>
      </c>
      <c r="H95" s="20" t="s">
        <v>976</v>
      </c>
      <c r="I95" s="11">
        <v>2024.3</v>
      </c>
    </row>
    <row r="96" ht="24" spans="1:9">
      <c r="A96" s="10">
        <v>94</v>
      </c>
      <c r="B96" s="20" t="s">
        <v>977</v>
      </c>
      <c r="C96" s="20" t="s">
        <v>978</v>
      </c>
      <c r="D96" s="13" t="s">
        <v>11</v>
      </c>
      <c r="E96" s="20" t="s">
        <v>766</v>
      </c>
      <c r="F96" s="23">
        <v>813</v>
      </c>
      <c r="G96" s="23">
        <v>31.8</v>
      </c>
      <c r="H96" s="20" t="s">
        <v>979</v>
      </c>
      <c r="I96" s="11">
        <v>2024.3</v>
      </c>
    </row>
    <row r="97" ht="24" spans="1:9">
      <c r="A97" s="10">
        <v>95</v>
      </c>
      <c r="B97" s="20" t="s">
        <v>980</v>
      </c>
      <c r="C97" s="20" t="s">
        <v>666</v>
      </c>
      <c r="D97" s="13" t="s">
        <v>11</v>
      </c>
      <c r="E97" s="20" t="s">
        <v>766</v>
      </c>
      <c r="F97" s="23">
        <v>821.1</v>
      </c>
      <c r="G97" s="23">
        <v>37.8</v>
      </c>
      <c r="H97" s="20" t="s">
        <v>981</v>
      </c>
      <c r="I97" s="11">
        <v>2024.3</v>
      </c>
    </row>
    <row r="98" ht="24" spans="1:9">
      <c r="A98" s="10">
        <v>96</v>
      </c>
      <c r="B98" s="20" t="s">
        <v>982</v>
      </c>
      <c r="C98" s="20" t="s">
        <v>983</v>
      </c>
      <c r="D98" s="13" t="s">
        <v>11</v>
      </c>
      <c r="E98" s="20" t="s">
        <v>766</v>
      </c>
      <c r="F98" s="23">
        <v>1853.53</v>
      </c>
      <c r="G98" s="23">
        <v>57.6</v>
      </c>
      <c r="H98" s="20" t="s">
        <v>984</v>
      </c>
      <c r="I98" s="11">
        <v>2024.3</v>
      </c>
    </row>
    <row r="99" ht="24" spans="1:9">
      <c r="A99" s="10">
        <v>97</v>
      </c>
      <c r="B99" s="20" t="s">
        <v>985</v>
      </c>
      <c r="C99" s="20" t="s">
        <v>986</v>
      </c>
      <c r="D99" s="13" t="s">
        <v>11</v>
      </c>
      <c r="E99" s="20" t="s">
        <v>766</v>
      </c>
      <c r="F99" s="23">
        <v>1934.9</v>
      </c>
      <c r="G99" s="23">
        <v>67.04</v>
      </c>
      <c r="H99" s="20" t="s">
        <v>987</v>
      </c>
      <c r="I99" s="11">
        <v>2024.3</v>
      </c>
    </row>
    <row r="100" ht="24" spans="1:9">
      <c r="A100" s="10">
        <v>98</v>
      </c>
      <c r="B100" s="20" t="s">
        <v>988</v>
      </c>
      <c r="C100" s="20" t="s">
        <v>560</v>
      </c>
      <c r="D100" s="13" t="s">
        <v>11</v>
      </c>
      <c r="E100" s="20" t="s">
        <v>766</v>
      </c>
      <c r="F100" s="23">
        <v>1599.5</v>
      </c>
      <c r="G100" s="23">
        <v>75.6</v>
      </c>
      <c r="H100" s="20" t="s">
        <v>989</v>
      </c>
      <c r="I100" s="11">
        <v>2024.3</v>
      </c>
    </row>
    <row r="101" ht="24" spans="1:9">
      <c r="A101" s="10">
        <v>99</v>
      </c>
      <c r="B101" s="20" t="s">
        <v>990</v>
      </c>
      <c r="C101" s="20" t="s">
        <v>991</v>
      </c>
      <c r="D101" s="13" t="s">
        <v>11</v>
      </c>
      <c r="E101" s="20" t="s">
        <v>885</v>
      </c>
      <c r="F101" s="23">
        <v>3297.5</v>
      </c>
      <c r="G101" s="23">
        <v>294</v>
      </c>
      <c r="H101" s="20" t="s">
        <v>992</v>
      </c>
      <c r="I101" s="24">
        <v>45458</v>
      </c>
    </row>
    <row r="102" ht="24" spans="1:9">
      <c r="A102" s="10">
        <v>100</v>
      </c>
      <c r="B102" s="20" t="s">
        <v>993</v>
      </c>
      <c r="C102" s="20" t="s">
        <v>994</v>
      </c>
      <c r="D102" s="13" t="s">
        <v>11</v>
      </c>
      <c r="E102" s="20" t="s">
        <v>885</v>
      </c>
      <c r="F102" s="23">
        <v>1976.4</v>
      </c>
      <c r="G102" s="23">
        <v>219</v>
      </c>
      <c r="H102" s="20" t="s">
        <v>992</v>
      </c>
      <c r="I102" s="24">
        <v>45458</v>
      </c>
    </row>
    <row r="103" ht="24" spans="1:9">
      <c r="A103" s="10">
        <v>101</v>
      </c>
      <c r="B103" s="20" t="s">
        <v>995</v>
      </c>
      <c r="C103" s="20" t="s">
        <v>996</v>
      </c>
      <c r="D103" s="13" t="s">
        <v>11</v>
      </c>
      <c r="E103" s="20" t="s">
        <v>885</v>
      </c>
      <c r="F103" s="23">
        <v>2124.2</v>
      </c>
      <c r="G103" s="23">
        <v>291</v>
      </c>
      <c r="H103" s="20" t="s">
        <v>992</v>
      </c>
      <c r="I103" s="24">
        <v>45458</v>
      </c>
    </row>
    <row r="104" ht="24" spans="1:9">
      <c r="A104" s="10">
        <v>102</v>
      </c>
      <c r="B104" s="20" t="s">
        <v>807</v>
      </c>
      <c r="C104" s="20" t="s">
        <v>808</v>
      </c>
      <c r="D104" s="13" t="s">
        <v>11</v>
      </c>
      <c r="E104" s="20" t="s">
        <v>885</v>
      </c>
      <c r="F104" s="23">
        <v>4680</v>
      </c>
      <c r="G104" s="23">
        <v>360</v>
      </c>
      <c r="H104" s="20" t="s">
        <v>992</v>
      </c>
      <c r="I104" s="24">
        <v>45458</v>
      </c>
    </row>
    <row r="105" ht="24" spans="1:9">
      <c r="A105" s="10">
        <v>103</v>
      </c>
      <c r="B105" s="20" t="s">
        <v>997</v>
      </c>
      <c r="C105" s="20" t="s">
        <v>998</v>
      </c>
      <c r="D105" s="13" t="s">
        <v>11</v>
      </c>
      <c r="E105" s="20" t="s">
        <v>885</v>
      </c>
      <c r="F105" s="23">
        <v>879</v>
      </c>
      <c r="G105" s="23">
        <v>111</v>
      </c>
      <c r="H105" s="20" t="s">
        <v>992</v>
      </c>
      <c r="I105" s="24">
        <v>45458</v>
      </c>
    </row>
    <row r="106" ht="24" spans="1:9">
      <c r="A106" s="10">
        <v>104</v>
      </c>
      <c r="B106" s="20" t="s">
        <v>999</v>
      </c>
      <c r="C106" s="20" t="s">
        <v>1000</v>
      </c>
      <c r="D106" s="13" t="s">
        <v>11</v>
      </c>
      <c r="E106" s="20" t="s">
        <v>885</v>
      </c>
      <c r="F106" s="23">
        <v>1228.6</v>
      </c>
      <c r="G106" s="23">
        <v>133</v>
      </c>
      <c r="H106" s="20" t="s">
        <v>992</v>
      </c>
      <c r="I106" s="24">
        <v>45458</v>
      </c>
    </row>
    <row r="107" ht="24" spans="1:9">
      <c r="A107" s="10">
        <v>105</v>
      </c>
      <c r="B107" s="20" t="s">
        <v>1001</v>
      </c>
      <c r="C107" s="20" t="s">
        <v>1002</v>
      </c>
      <c r="D107" s="13" t="s">
        <v>11</v>
      </c>
      <c r="E107" s="20" t="s">
        <v>885</v>
      </c>
      <c r="F107" s="23">
        <v>2352.3</v>
      </c>
      <c r="G107" s="23">
        <v>184</v>
      </c>
      <c r="H107" s="20" t="s">
        <v>992</v>
      </c>
      <c r="I107" s="24">
        <v>45458</v>
      </c>
    </row>
    <row r="108" ht="24" spans="1:9">
      <c r="A108" s="10">
        <v>106</v>
      </c>
      <c r="B108" s="20" t="s">
        <v>1003</v>
      </c>
      <c r="C108" s="20" t="s">
        <v>1004</v>
      </c>
      <c r="D108" s="13" t="s">
        <v>11</v>
      </c>
      <c r="E108" s="20" t="s">
        <v>885</v>
      </c>
      <c r="F108" s="23">
        <v>2295.5</v>
      </c>
      <c r="G108" s="23">
        <v>150</v>
      </c>
      <c r="H108" s="20" t="s">
        <v>992</v>
      </c>
      <c r="I108" s="24">
        <v>45458</v>
      </c>
    </row>
    <row r="109" ht="24" spans="1:9">
      <c r="A109" s="10">
        <v>107</v>
      </c>
      <c r="B109" s="20" t="s">
        <v>1005</v>
      </c>
      <c r="C109" s="20" t="s">
        <v>1006</v>
      </c>
      <c r="D109" s="13" t="s">
        <v>11</v>
      </c>
      <c r="E109" s="20" t="s">
        <v>885</v>
      </c>
      <c r="F109" s="23">
        <v>1593.9</v>
      </c>
      <c r="G109" s="23">
        <v>104</v>
      </c>
      <c r="H109" s="20" t="s">
        <v>992</v>
      </c>
      <c r="I109" s="24">
        <v>45458</v>
      </c>
    </row>
    <row r="110" ht="24" spans="1:9">
      <c r="A110" s="10">
        <v>108</v>
      </c>
      <c r="B110" s="20" t="s">
        <v>1007</v>
      </c>
      <c r="C110" s="20" t="s">
        <v>1008</v>
      </c>
      <c r="D110" s="13" t="s">
        <v>11</v>
      </c>
      <c r="E110" s="20" t="s">
        <v>885</v>
      </c>
      <c r="F110" s="23">
        <v>2035.5</v>
      </c>
      <c r="G110" s="23">
        <v>155</v>
      </c>
      <c r="H110" s="20" t="s">
        <v>992</v>
      </c>
      <c r="I110" s="24">
        <v>45458</v>
      </c>
    </row>
    <row r="111" ht="24" spans="1:9">
      <c r="A111" s="10">
        <v>109</v>
      </c>
      <c r="B111" s="20" t="s">
        <v>1009</v>
      </c>
      <c r="C111" s="20" t="s">
        <v>1010</v>
      </c>
      <c r="D111" s="13" t="s">
        <v>11</v>
      </c>
      <c r="E111" s="20" t="s">
        <v>885</v>
      </c>
      <c r="F111" s="23">
        <v>1015.8</v>
      </c>
      <c r="G111" s="23">
        <v>121</v>
      </c>
      <c r="H111" s="20" t="s">
        <v>992</v>
      </c>
      <c r="I111" s="24">
        <v>45458</v>
      </c>
    </row>
    <row r="112" ht="24" spans="1:9">
      <c r="A112" s="10">
        <v>110</v>
      </c>
      <c r="B112" s="20" t="s">
        <v>1011</v>
      </c>
      <c r="C112" s="20" t="s">
        <v>1012</v>
      </c>
      <c r="D112" s="13" t="s">
        <v>11</v>
      </c>
      <c r="E112" s="20" t="s">
        <v>885</v>
      </c>
      <c r="F112" s="23">
        <v>2052</v>
      </c>
      <c r="G112" s="23">
        <v>230</v>
      </c>
      <c r="H112" s="20" t="s">
        <v>992</v>
      </c>
      <c r="I112" s="24">
        <v>45458</v>
      </c>
    </row>
    <row r="113" ht="24" spans="1:9">
      <c r="A113" s="10">
        <v>111</v>
      </c>
      <c r="B113" s="20" t="s">
        <v>886</v>
      </c>
      <c r="C113" s="20" t="s">
        <v>887</v>
      </c>
      <c r="D113" s="13" t="s">
        <v>11</v>
      </c>
      <c r="E113" s="20" t="s">
        <v>885</v>
      </c>
      <c r="F113" s="23">
        <v>527.5</v>
      </c>
      <c r="G113" s="23">
        <v>46</v>
      </c>
      <c r="H113" s="20" t="s">
        <v>992</v>
      </c>
      <c r="I113" s="24">
        <v>45458</v>
      </c>
    </row>
    <row r="114" ht="24" spans="1:9">
      <c r="A114" s="10">
        <v>112</v>
      </c>
      <c r="B114" s="20" t="s">
        <v>1013</v>
      </c>
      <c r="C114" s="20" t="s">
        <v>1014</v>
      </c>
      <c r="D114" s="13" t="s">
        <v>11</v>
      </c>
      <c r="E114" s="20" t="s">
        <v>885</v>
      </c>
      <c r="F114" s="23">
        <v>3278.8</v>
      </c>
      <c r="G114" s="23">
        <v>271</v>
      </c>
      <c r="H114" s="20" t="s">
        <v>992</v>
      </c>
      <c r="I114" s="24">
        <v>45458</v>
      </c>
    </row>
    <row r="115" ht="24" spans="1:9">
      <c r="A115" s="10">
        <v>113</v>
      </c>
      <c r="B115" s="20" t="s">
        <v>1015</v>
      </c>
      <c r="C115" s="20" t="s">
        <v>1016</v>
      </c>
      <c r="D115" s="13" t="s">
        <v>11</v>
      </c>
      <c r="E115" s="20" t="s">
        <v>885</v>
      </c>
      <c r="F115" s="23">
        <v>1785.8</v>
      </c>
      <c r="G115" s="23">
        <v>171</v>
      </c>
      <c r="H115" s="20" t="s">
        <v>992</v>
      </c>
      <c r="I115" s="24">
        <v>45458</v>
      </c>
    </row>
    <row r="116" ht="24" spans="1:9">
      <c r="A116" s="10">
        <v>114</v>
      </c>
      <c r="B116" s="20" t="s">
        <v>893</v>
      </c>
      <c r="C116" s="20" t="s">
        <v>740</v>
      </c>
      <c r="D116" s="13" t="s">
        <v>11</v>
      </c>
      <c r="E116" s="20" t="s">
        <v>885</v>
      </c>
      <c r="F116" s="23">
        <v>797.8</v>
      </c>
      <c r="G116" s="23">
        <v>51</v>
      </c>
      <c r="H116" s="20" t="s">
        <v>992</v>
      </c>
      <c r="I116" s="24">
        <v>45458</v>
      </c>
    </row>
    <row r="117" ht="24" spans="1:9">
      <c r="A117" s="10">
        <v>115</v>
      </c>
      <c r="B117" s="20" t="s">
        <v>1017</v>
      </c>
      <c r="C117" s="20" t="s">
        <v>1018</v>
      </c>
      <c r="D117" s="13" t="s">
        <v>11</v>
      </c>
      <c r="E117" s="20" t="s">
        <v>885</v>
      </c>
      <c r="F117" s="23">
        <v>3038.6</v>
      </c>
      <c r="G117" s="23">
        <v>239</v>
      </c>
      <c r="H117" s="20" t="s">
        <v>992</v>
      </c>
      <c r="I117" s="24">
        <v>45458</v>
      </c>
    </row>
    <row r="118" ht="24" spans="1:9">
      <c r="A118" s="10">
        <v>116</v>
      </c>
      <c r="B118" s="20" t="s">
        <v>1019</v>
      </c>
      <c r="C118" s="20" t="s">
        <v>1020</v>
      </c>
      <c r="D118" s="13" t="s">
        <v>11</v>
      </c>
      <c r="E118" s="20" t="s">
        <v>885</v>
      </c>
      <c r="F118" s="23">
        <v>610.9</v>
      </c>
      <c r="G118" s="23">
        <v>60</v>
      </c>
      <c r="H118" s="20" t="s">
        <v>992</v>
      </c>
      <c r="I118" s="24">
        <v>45458</v>
      </c>
    </row>
    <row r="119" ht="24" spans="1:9">
      <c r="A119" s="10">
        <v>117</v>
      </c>
      <c r="B119" s="20" t="s">
        <v>1021</v>
      </c>
      <c r="C119" s="20" t="s">
        <v>1022</v>
      </c>
      <c r="D119" s="13" t="s">
        <v>11</v>
      </c>
      <c r="E119" s="20" t="s">
        <v>885</v>
      </c>
      <c r="F119" s="23">
        <v>840</v>
      </c>
      <c r="G119" s="23">
        <v>45</v>
      </c>
      <c r="H119" s="20" t="s">
        <v>992</v>
      </c>
      <c r="I119" s="24">
        <v>45458</v>
      </c>
    </row>
    <row r="120" ht="24" spans="1:9">
      <c r="A120" s="10">
        <v>118</v>
      </c>
      <c r="B120" s="20" t="s">
        <v>1023</v>
      </c>
      <c r="C120" s="20" t="s">
        <v>1024</v>
      </c>
      <c r="D120" s="13" t="s">
        <v>11</v>
      </c>
      <c r="E120" s="20" t="s">
        <v>885</v>
      </c>
      <c r="F120" s="23">
        <v>1401.1</v>
      </c>
      <c r="G120" s="23">
        <v>113</v>
      </c>
      <c r="H120" s="20" t="s">
        <v>992</v>
      </c>
      <c r="I120" s="24">
        <v>45458</v>
      </c>
    </row>
    <row r="121" ht="24" spans="1:9">
      <c r="A121" s="10">
        <v>119</v>
      </c>
      <c r="B121" s="20" t="s">
        <v>1025</v>
      </c>
      <c r="C121" s="20" t="s">
        <v>1026</v>
      </c>
      <c r="D121" s="13" t="s">
        <v>11</v>
      </c>
      <c r="E121" s="20" t="s">
        <v>885</v>
      </c>
      <c r="F121" s="23">
        <v>3275.8</v>
      </c>
      <c r="G121" s="23">
        <v>219</v>
      </c>
      <c r="H121" s="20" t="s">
        <v>992</v>
      </c>
      <c r="I121" s="24">
        <v>45458</v>
      </c>
    </row>
    <row r="122" ht="24" spans="1:9">
      <c r="A122" s="10">
        <v>120</v>
      </c>
      <c r="B122" s="20" t="s">
        <v>1027</v>
      </c>
      <c r="C122" s="20" t="s">
        <v>1028</v>
      </c>
      <c r="D122" s="13" t="s">
        <v>11</v>
      </c>
      <c r="E122" s="20" t="s">
        <v>885</v>
      </c>
      <c r="F122" s="23">
        <v>1159.9</v>
      </c>
      <c r="G122" s="23">
        <v>299</v>
      </c>
      <c r="H122" s="20" t="s">
        <v>992</v>
      </c>
      <c r="I122" s="24">
        <v>45458</v>
      </c>
    </row>
    <row r="123" ht="24" spans="1:9">
      <c r="A123" s="10">
        <v>121</v>
      </c>
      <c r="B123" s="20" t="s">
        <v>888</v>
      </c>
      <c r="C123" s="20" t="s">
        <v>894</v>
      </c>
      <c r="D123" s="13" t="s">
        <v>11</v>
      </c>
      <c r="E123" s="20" t="s">
        <v>885</v>
      </c>
      <c r="F123" s="23">
        <v>812.5</v>
      </c>
      <c r="G123" s="23">
        <v>86</v>
      </c>
      <c r="H123" s="20" t="s">
        <v>992</v>
      </c>
      <c r="I123" s="24">
        <v>45458</v>
      </c>
    </row>
    <row r="124" ht="24" spans="1:9">
      <c r="A124" s="10">
        <v>122</v>
      </c>
      <c r="B124" s="20" t="s">
        <v>1029</v>
      </c>
      <c r="C124" s="20" t="s">
        <v>1030</v>
      </c>
      <c r="D124" s="13" t="s">
        <v>11</v>
      </c>
      <c r="E124" s="20" t="s">
        <v>885</v>
      </c>
      <c r="F124" s="23">
        <v>3171.7</v>
      </c>
      <c r="G124" s="23">
        <v>260</v>
      </c>
      <c r="H124" s="20" t="s">
        <v>992</v>
      </c>
      <c r="I124" s="24">
        <v>45458</v>
      </c>
    </row>
    <row r="125" ht="24" spans="1:9">
      <c r="A125" s="10">
        <v>123</v>
      </c>
      <c r="B125" s="20" t="s">
        <v>1031</v>
      </c>
      <c r="C125" s="20" t="s">
        <v>1032</v>
      </c>
      <c r="D125" s="13" t="s">
        <v>11</v>
      </c>
      <c r="E125" s="20" t="s">
        <v>885</v>
      </c>
      <c r="F125" s="23">
        <v>819</v>
      </c>
      <c r="G125" s="23">
        <v>63</v>
      </c>
      <c r="H125" s="20" t="s">
        <v>992</v>
      </c>
      <c r="I125" s="24">
        <v>45458</v>
      </c>
    </row>
    <row r="126" ht="24" spans="1:9">
      <c r="A126" s="10">
        <v>124</v>
      </c>
      <c r="B126" s="20" t="s">
        <v>1033</v>
      </c>
      <c r="C126" s="20" t="s">
        <v>1034</v>
      </c>
      <c r="D126" s="13" t="s">
        <v>11</v>
      </c>
      <c r="E126" s="20" t="s">
        <v>885</v>
      </c>
      <c r="F126" s="23">
        <v>1268.4</v>
      </c>
      <c r="G126" s="23">
        <v>101</v>
      </c>
      <c r="H126" s="20" t="s">
        <v>992</v>
      </c>
      <c r="I126" s="24">
        <v>45458</v>
      </c>
    </row>
    <row r="127" ht="24" spans="1:9">
      <c r="A127" s="10">
        <v>125</v>
      </c>
      <c r="B127" s="20" t="s">
        <v>1035</v>
      </c>
      <c r="C127" s="20" t="s">
        <v>1036</v>
      </c>
      <c r="D127" s="13" t="s">
        <v>11</v>
      </c>
      <c r="E127" s="20" t="s">
        <v>885</v>
      </c>
      <c r="F127" s="23">
        <v>1459.1</v>
      </c>
      <c r="G127" s="23">
        <v>161</v>
      </c>
      <c r="H127" s="20" t="s">
        <v>992</v>
      </c>
      <c r="I127" s="24">
        <v>45458</v>
      </c>
    </row>
    <row r="128" ht="24" spans="1:9">
      <c r="A128" s="10">
        <v>126</v>
      </c>
      <c r="B128" s="20" t="s">
        <v>1037</v>
      </c>
      <c r="C128" s="20" t="s">
        <v>1038</v>
      </c>
      <c r="D128" s="13" t="s">
        <v>11</v>
      </c>
      <c r="E128" s="20" t="s">
        <v>885</v>
      </c>
      <c r="F128" s="23">
        <v>3212.6</v>
      </c>
      <c r="G128" s="23">
        <v>200</v>
      </c>
      <c r="H128" s="20" t="s">
        <v>992</v>
      </c>
      <c r="I128" s="24">
        <v>45458</v>
      </c>
    </row>
    <row r="129" ht="24" spans="1:9">
      <c r="A129" s="10">
        <v>127</v>
      </c>
      <c r="B129" s="20" t="s">
        <v>1039</v>
      </c>
      <c r="C129" s="20" t="s">
        <v>1040</v>
      </c>
      <c r="D129" s="13" t="s">
        <v>11</v>
      </c>
      <c r="E129" s="20" t="s">
        <v>885</v>
      </c>
      <c r="F129" s="23">
        <v>3337</v>
      </c>
      <c r="G129" s="23">
        <v>242</v>
      </c>
      <c r="H129" s="20" t="s">
        <v>992</v>
      </c>
      <c r="I129" s="24">
        <v>45458</v>
      </c>
    </row>
    <row r="130" ht="24" spans="1:9">
      <c r="A130" s="10">
        <v>128</v>
      </c>
      <c r="B130" s="20" t="s">
        <v>1041</v>
      </c>
      <c r="C130" s="20" t="s">
        <v>1042</v>
      </c>
      <c r="D130" s="13" t="s">
        <v>11</v>
      </c>
      <c r="E130" s="20" t="s">
        <v>885</v>
      </c>
      <c r="F130" s="23">
        <v>1111.8</v>
      </c>
      <c r="G130" s="23">
        <v>129</v>
      </c>
      <c r="H130" s="20" t="s">
        <v>992</v>
      </c>
      <c r="I130" s="24">
        <v>45458</v>
      </c>
    </row>
    <row r="131" ht="24" spans="1:9">
      <c r="A131" s="10">
        <v>129</v>
      </c>
      <c r="B131" s="20" t="s">
        <v>1043</v>
      </c>
      <c r="C131" s="20" t="s">
        <v>1044</v>
      </c>
      <c r="D131" s="13" t="s">
        <v>11</v>
      </c>
      <c r="E131" s="20" t="s">
        <v>885</v>
      </c>
      <c r="F131" s="23">
        <v>903.13</v>
      </c>
      <c r="G131" s="23">
        <v>100</v>
      </c>
      <c r="H131" s="20" t="s">
        <v>992</v>
      </c>
      <c r="I131" s="24">
        <v>45458</v>
      </c>
    </row>
    <row r="132" ht="24" spans="1:9">
      <c r="A132" s="10">
        <v>130</v>
      </c>
      <c r="B132" s="20" t="s">
        <v>1045</v>
      </c>
      <c r="C132" s="20" t="s">
        <v>1046</v>
      </c>
      <c r="D132" s="13" t="s">
        <v>11</v>
      </c>
      <c r="E132" s="20" t="s">
        <v>885</v>
      </c>
      <c r="F132" s="23">
        <v>1160.05</v>
      </c>
      <c r="G132" s="23">
        <v>111</v>
      </c>
      <c r="H132" s="20" t="s">
        <v>992</v>
      </c>
      <c r="I132" s="24">
        <v>45458</v>
      </c>
    </row>
    <row r="133" ht="24" spans="1:9">
      <c r="A133" s="10">
        <v>131</v>
      </c>
      <c r="B133" s="20" t="s">
        <v>1047</v>
      </c>
      <c r="C133" s="20" t="s">
        <v>1048</v>
      </c>
      <c r="D133" s="13" t="s">
        <v>11</v>
      </c>
      <c r="E133" s="20" t="s">
        <v>885</v>
      </c>
      <c r="F133" s="23">
        <v>1332.7</v>
      </c>
      <c r="G133" s="23">
        <v>139</v>
      </c>
      <c r="H133" s="20" t="s">
        <v>992</v>
      </c>
      <c r="I133" s="24">
        <v>45458</v>
      </c>
    </row>
    <row r="134" ht="24" spans="1:9">
      <c r="A134" s="10">
        <v>132</v>
      </c>
      <c r="B134" s="20" t="s">
        <v>1049</v>
      </c>
      <c r="C134" s="20" t="s">
        <v>1050</v>
      </c>
      <c r="D134" s="13" t="s">
        <v>11</v>
      </c>
      <c r="E134" s="20" t="s">
        <v>885</v>
      </c>
      <c r="F134" s="23">
        <v>2292.2</v>
      </c>
      <c r="G134" s="23">
        <v>380</v>
      </c>
      <c r="H134" s="20" t="s">
        <v>992</v>
      </c>
      <c r="I134" s="24">
        <v>45458</v>
      </c>
    </row>
    <row r="135" ht="24" spans="1:9">
      <c r="A135" s="10">
        <v>133</v>
      </c>
      <c r="B135" s="20" t="s">
        <v>1051</v>
      </c>
      <c r="C135" s="20" t="s">
        <v>1052</v>
      </c>
      <c r="D135" s="13" t="s">
        <v>11</v>
      </c>
      <c r="E135" s="20" t="s">
        <v>1053</v>
      </c>
      <c r="F135" s="23">
        <v>583.4</v>
      </c>
      <c r="G135" s="23">
        <v>27.6</v>
      </c>
      <c r="H135" s="20" t="s">
        <v>223</v>
      </c>
      <c r="I135" s="24">
        <v>45512</v>
      </c>
    </row>
    <row r="136" ht="24" spans="1:9">
      <c r="A136" s="10">
        <v>134</v>
      </c>
      <c r="B136" s="20" t="s">
        <v>934</v>
      </c>
      <c r="C136" s="20" t="s">
        <v>1054</v>
      </c>
      <c r="D136" s="13" t="s">
        <v>11</v>
      </c>
      <c r="E136" s="20" t="s">
        <v>1053</v>
      </c>
      <c r="F136" s="23">
        <v>1300.57</v>
      </c>
      <c r="G136" s="23">
        <v>27.49</v>
      </c>
      <c r="H136" s="20" t="s">
        <v>223</v>
      </c>
      <c r="I136" s="24">
        <v>45512</v>
      </c>
    </row>
    <row r="137" ht="24" spans="1:9">
      <c r="A137" s="10">
        <v>135</v>
      </c>
      <c r="B137" s="20" t="s">
        <v>1055</v>
      </c>
      <c r="C137" s="20" t="s">
        <v>1056</v>
      </c>
      <c r="D137" s="13" t="s">
        <v>11</v>
      </c>
      <c r="E137" s="20" t="s">
        <v>1053</v>
      </c>
      <c r="F137" s="23">
        <v>1421.03</v>
      </c>
      <c r="G137" s="23">
        <v>62.76</v>
      </c>
      <c r="H137" s="20" t="s">
        <v>223</v>
      </c>
      <c r="I137" s="24">
        <v>45512</v>
      </c>
    </row>
    <row r="138" ht="24" spans="1:9">
      <c r="A138" s="10">
        <v>136</v>
      </c>
      <c r="B138" s="20" t="s">
        <v>1057</v>
      </c>
      <c r="C138" s="20" t="s">
        <v>400</v>
      </c>
      <c r="D138" s="13" t="s">
        <v>11</v>
      </c>
      <c r="E138" s="20" t="s">
        <v>780</v>
      </c>
      <c r="F138" s="23">
        <v>1274.6</v>
      </c>
      <c r="G138" s="23">
        <v>34.3</v>
      </c>
      <c r="H138" s="20" t="s">
        <v>1058</v>
      </c>
      <c r="I138" s="24">
        <v>45627</v>
      </c>
    </row>
    <row r="139" ht="24" spans="1:9">
      <c r="A139" s="10">
        <v>137</v>
      </c>
      <c r="B139" s="20" t="s">
        <v>1059</v>
      </c>
      <c r="C139" s="20" t="s">
        <v>292</v>
      </c>
      <c r="D139" s="13" t="s">
        <v>11</v>
      </c>
      <c r="E139" s="20" t="s">
        <v>780</v>
      </c>
      <c r="F139" s="23">
        <v>1100</v>
      </c>
      <c r="G139" s="23">
        <v>0</v>
      </c>
      <c r="H139" s="20" t="s">
        <v>1058</v>
      </c>
      <c r="I139" s="24">
        <v>45627</v>
      </c>
    </row>
    <row r="140" ht="24" spans="1:9">
      <c r="A140" s="10">
        <v>138</v>
      </c>
      <c r="B140" s="20" t="s">
        <v>1060</v>
      </c>
      <c r="C140" s="20" t="s">
        <v>1061</v>
      </c>
      <c r="D140" s="13" t="s">
        <v>11</v>
      </c>
      <c r="E140" s="20" t="s">
        <v>780</v>
      </c>
      <c r="F140" s="23">
        <v>3545.2</v>
      </c>
      <c r="G140" s="23">
        <v>189.84</v>
      </c>
      <c r="H140" s="20" t="s">
        <v>1058</v>
      </c>
      <c r="I140" s="24">
        <v>45627</v>
      </c>
    </row>
    <row r="141" ht="24" spans="1:9">
      <c r="A141" s="10">
        <v>139</v>
      </c>
      <c r="B141" s="20" t="s">
        <v>1062</v>
      </c>
      <c r="C141" s="20" t="s">
        <v>258</v>
      </c>
      <c r="D141" s="13" t="s">
        <v>11</v>
      </c>
      <c r="E141" s="20" t="s">
        <v>780</v>
      </c>
      <c r="F141" s="23">
        <v>3377.28</v>
      </c>
      <c r="G141" s="23">
        <v>117.54</v>
      </c>
      <c r="H141" s="20" t="s">
        <v>1058</v>
      </c>
      <c r="I141" s="24">
        <v>45627</v>
      </c>
    </row>
    <row r="142" ht="24" spans="1:9">
      <c r="A142" s="10">
        <v>140</v>
      </c>
      <c r="B142" s="20" t="s">
        <v>1063</v>
      </c>
      <c r="C142" s="20" t="s">
        <v>1064</v>
      </c>
      <c r="D142" s="13" t="s">
        <v>11</v>
      </c>
      <c r="E142" s="20" t="s">
        <v>780</v>
      </c>
      <c r="F142" s="23">
        <v>3131</v>
      </c>
      <c r="G142" s="23">
        <v>122.22</v>
      </c>
      <c r="H142" s="20" t="s">
        <v>1058</v>
      </c>
      <c r="I142" s="24">
        <v>45627</v>
      </c>
    </row>
    <row r="143" ht="24" spans="1:9">
      <c r="A143" s="10">
        <v>141</v>
      </c>
      <c r="B143" s="20" t="s">
        <v>1065</v>
      </c>
      <c r="C143" s="20" t="s">
        <v>1066</v>
      </c>
      <c r="D143" s="13" t="s">
        <v>11</v>
      </c>
      <c r="E143" s="20" t="s">
        <v>780</v>
      </c>
      <c r="F143" s="23">
        <v>3337.4</v>
      </c>
      <c r="G143" s="23">
        <v>151.2</v>
      </c>
      <c r="H143" s="20" t="s">
        <v>1058</v>
      </c>
      <c r="I143" s="24">
        <v>45627</v>
      </c>
    </row>
    <row r="144" ht="24" spans="1:9">
      <c r="A144" s="10">
        <v>142</v>
      </c>
      <c r="B144" s="20" t="s">
        <v>1067</v>
      </c>
      <c r="C144" s="20" t="s">
        <v>1068</v>
      </c>
      <c r="D144" s="13" t="s">
        <v>11</v>
      </c>
      <c r="E144" s="20" t="s">
        <v>780</v>
      </c>
      <c r="F144" s="23">
        <v>4003.2</v>
      </c>
      <c r="G144" s="23">
        <v>127.76</v>
      </c>
      <c r="H144" s="20" t="s">
        <v>1058</v>
      </c>
      <c r="I144" s="24">
        <v>45627</v>
      </c>
    </row>
    <row r="145" ht="24" spans="1:9">
      <c r="A145" s="10">
        <v>143</v>
      </c>
      <c r="B145" s="20" t="s">
        <v>782</v>
      </c>
      <c r="C145" s="20" t="s">
        <v>1069</v>
      </c>
      <c r="D145" s="13" t="s">
        <v>11</v>
      </c>
      <c r="E145" s="20" t="s">
        <v>780</v>
      </c>
      <c r="F145" s="23">
        <v>1121.68</v>
      </c>
      <c r="G145" s="23">
        <v>63.36</v>
      </c>
      <c r="H145" s="20" t="s">
        <v>1058</v>
      </c>
      <c r="I145" s="24">
        <v>45627</v>
      </c>
    </row>
    <row r="146" ht="24" spans="1:9">
      <c r="A146" s="10">
        <v>144</v>
      </c>
      <c r="B146" s="20" t="s">
        <v>1070</v>
      </c>
      <c r="C146" s="20" t="s">
        <v>1071</v>
      </c>
      <c r="D146" s="13" t="s">
        <v>11</v>
      </c>
      <c r="E146" s="20" t="s">
        <v>780</v>
      </c>
      <c r="F146" s="23">
        <v>859.14</v>
      </c>
      <c r="G146" s="23">
        <v>48.84</v>
      </c>
      <c r="H146" s="20" t="s">
        <v>1058</v>
      </c>
      <c r="I146" s="24">
        <v>45627</v>
      </c>
    </row>
    <row r="147" spans="1:9">
      <c r="A147" s="10">
        <v>145</v>
      </c>
      <c r="B147" s="25" t="s">
        <v>1072</v>
      </c>
      <c r="C147" s="26" t="s">
        <v>1073</v>
      </c>
      <c r="D147" s="27" t="s">
        <v>11</v>
      </c>
      <c r="E147" s="25" t="s">
        <v>885</v>
      </c>
      <c r="F147" s="28">
        <v>3850</v>
      </c>
      <c r="G147" s="28">
        <v>1069</v>
      </c>
      <c r="H147" s="25"/>
      <c r="I147" s="24">
        <v>45931</v>
      </c>
    </row>
    <row r="148" ht="27" customHeight="1" spans="1:9">
      <c r="A148" s="29" t="s">
        <v>227</v>
      </c>
      <c r="B148" s="30"/>
      <c r="C148" s="30"/>
      <c r="D148" s="31"/>
      <c r="E148" s="10"/>
      <c r="F148" s="14">
        <f>SUM(F3:F147)</f>
        <v>324728.931170302</v>
      </c>
      <c r="G148" s="14">
        <f>SUM(G3:G147)</f>
        <v>21187.5879100044</v>
      </c>
      <c r="H148" s="14">
        <f>SUM(H3:H146)</f>
        <v>0</v>
      </c>
      <c r="I148" s="14"/>
    </row>
    <row r="149" spans="1:9">
      <c r="A149" s="32"/>
      <c r="B149" s="32"/>
      <c r="C149" s="32"/>
      <c r="D149" s="32"/>
      <c r="E149" s="32"/>
      <c r="F149" s="33"/>
      <c r="G149" s="33"/>
      <c r="H149" s="33"/>
      <c r="I149" s="33"/>
    </row>
  </sheetData>
  <autoFilter xmlns:etc="http://www.wps.cn/officeDocument/2017/etCustomData" ref="A2:I149" etc:filterBottomFollowUsedRange="0">
    <extLst/>
  </autoFilter>
  <mergeCells count="2">
    <mergeCell ref="A1:I1"/>
    <mergeCell ref="A148:D148"/>
  </mergeCells>
  <printOptions horizontalCentered="1"/>
  <pageMargins left="0.196527777777778" right="0.196527777777778" top="0.393055555555556" bottom="0.393055555555556" header="0.196527777777778" footer="0.196527777777778"/>
  <pageSetup paperSize="9" scale="90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selection activeCell="D41" sqref="D41"/>
    </sheetView>
  </sheetViews>
  <sheetFormatPr defaultColWidth="9" defaultRowHeight="13.5" outlineLevelCol="6"/>
  <cols>
    <col min="3" max="3" width="12.375" customWidth="1"/>
    <col min="4" max="4" width="15" customWidth="1"/>
    <col min="5" max="5" width="17.125" customWidth="1"/>
    <col min="6" max="6" width="15" customWidth="1"/>
  </cols>
  <sheetData>
    <row r="1" ht="22.5" spans="1:7">
      <c r="A1" s="1" t="s">
        <v>1074</v>
      </c>
      <c r="B1" s="1"/>
      <c r="C1" s="1"/>
      <c r="D1" s="1"/>
      <c r="E1" s="1"/>
      <c r="F1" s="1"/>
      <c r="G1" s="1"/>
    </row>
    <row r="2" spans="1:7">
      <c r="A2" s="2" t="s">
        <v>1</v>
      </c>
      <c r="B2" s="2" t="s">
        <v>1075</v>
      </c>
      <c r="C2" s="2"/>
      <c r="D2" s="2" t="s">
        <v>3</v>
      </c>
      <c r="E2" s="2" t="s">
        <v>1076</v>
      </c>
      <c r="F2" s="2" t="s">
        <v>1077</v>
      </c>
      <c r="G2" s="2" t="s">
        <v>230</v>
      </c>
    </row>
    <row r="3" spans="1:7">
      <c r="A3" s="2">
        <v>3</v>
      </c>
      <c r="B3" s="2" t="s">
        <v>780</v>
      </c>
      <c r="C3" s="3" t="s">
        <v>1067</v>
      </c>
      <c r="D3" s="2" t="s">
        <v>1078</v>
      </c>
      <c r="E3" s="2">
        <v>88</v>
      </c>
      <c r="F3" s="2"/>
      <c r="G3" s="2"/>
    </row>
    <row r="4" spans="1:7">
      <c r="A4" s="2"/>
      <c r="B4" s="2"/>
      <c r="C4" s="3" t="s">
        <v>1063</v>
      </c>
      <c r="D4" s="2" t="s">
        <v>1079</v>
      </c>
      <c r="E4" s="2">
        <v>150</v>
      </c>
      <c r="F4" s="2"/>
      <c r="G4" s="2"/>
    </row>
    <row r="5" spans="1:7">
      <c r="A5" s="2"/>
      <c r="B5" s="2"/>
      <c r="C5" s="3" t="s">
        <v>793</v>
      </c>
      <c r="D5" s="2" t="s">
        <v>1080</v>
      </c>
      <c r="E5" s="2">
        <v>18</v>
      </c>
      <c r="F5" s="2"/>
      <c r="G5" s="2"/>
    </row>
    <row r="6" spans="1:7">
      <c r="A6" s="2"/>
      <c r="B6" s="2"/>
      <c r="C6" s="3" t="s">
        <v>795</v>
      </c>
      <c r="D6" s="2" t="s">
        <v>1081</v>
      </c>
      <c r="E6" s="2">
        <v>15</v>
      </c>
      <c r="F6" s="2"/>
      <c r="G6" s="2"/>
    </row>
    <row r="7" spans="1:7">
      <c r="A7" s="2"/>
      <c r="B7" s="2"/>
      <c r="C7" s="3" t="s">
        <v>1082</v>
      </c>
      <c r="D7" s="2" t="s">
        <v>1083</v>
      </c>
      <c r="E7" s="2">
        <v>200</v>
      </c>
      <c r="F7" s="2"/>
      <c r="G7" s="2"/>
    </row>
    <row r="8" spans="1:7">
      <c r="A8" s="2"/>
      <c r="B8" s="2"/>
      <c r="C8" s="3" t="s">
        <v>778</v>
      </c>
      <c r="D8" s="2" t="s">
        <v>1084</v>
      </c>
      <c r="E8" s="2">
        <v>67</v>
      </c>
      <c r="F8" s="2"/>
      <c r="G8" s="2"/>
    </row>
    <row r="9" spans="1:7">
      <c r="A9" s="2"/>
      <c r="B9" s="2"/>
      <c r="C9" s="3" t="s">
        <v>1085</v>
      </c>
      <c r="D9" s="2" t="s">
        <v>1086</v>
      </c>
      <c r="E9" s="2">
        <v>15</v>
      </c>
      <c r="F9" s="2"/>
      <c r="G9" s="2"/>
    </row>
    <row r="10" spans="1:7">
      <c r="A10" s="2"/>
      <c r="B10" s="2"/>
      <c r="C10" s="3" t="s">
        <v>1060</v>
      </c>
      <c r="D10" s="2" t="s">
        <v>1061</v>
      </c>
      <c r="E10" s="2">
        <v>57</v>
      </c>
      <c r="F10" s="2"/>
      <c r="G10" s="2"/>
    </row>
    <row r="11" spans="1:7">
      <c r="A11" s="2"/>
      <c r="B11" s="2"/>
      <c r="C11" s="3" t="s">
        <v>785</v>
      </c>
      <c r="D11" s="2" t="s">
        <v>1087</v>
      </c>
      <c r="E11" s="2">
        <v>68</v>
      </c>
      <c r="F11" s="2"/>
      <c r="G11" s="2"/>
    </row>
    <row r="12" spans="1:7">
      <c r="A12" s="2"/>
      <c r="B12" s="2"/>
      <c r="C12" s="3" t="s">
        <v>1062</v>
      </c>
      <c r="D12" s="2" t="s">
        <v>1088</v>
      </c>
      <c r="E12" s="2">
        <v>242</v>
      </c>
      <c r="F12" s="2"/>
      <c r="G12" s="2"/>
    </row>
    <row r="13" spans="1:7">
      <c r="A13" s="2"/>
      <c r="B13" s="2"/>
      <c r="C13" s="3" t="s">
        <v>1059</v>
      </c>
      <c r="D13" s="2" t="s">
        <v>1089</v>
      </c>
      <c r="E13" s="2">
        <v>24</v>
      </c>
      <c r="F13" s="2"/>
      <c r="G13" s="2"/>
    </row>
    <row r="14" spans="1:7">
      <c r="A14" s="2"/>
      <c r="B14" s="2"/>
      <c r="C14" s="3" t="s">
        <v>1057</v>
      </c>
      <c r="D14" s="2" t="s">
        <v>1090</v>
      </c>
      <c r="E14" s="2">
        <v>48</v>
      </c>
      <c r="F14" s="2"/>
      <c r="G14" s="2"/>
    </row>
    <row r="15" spans="1:7">
      <c r="A15" s="4" t="s">
        <v>1091</v>
      </c>
      <c r="B15" s="4"/>
      <c r="C15" s="4"/>
      <c r="D15" s="4"/>
      <c r="E15" s="5">
        <f>SUM(E3:E14)</f>
        <v>992</v>
      </c>
      <c r="F15" s="5"/>
      <c r="G15" s="5"/>
    </row>
    <row r="16" spans="1:7">
      <c r="A16" s="2">
        <v>4</v>
      </c>
      <c r="B16" s="2" t="s">
        <v>239</v>
      </c>
      <c r="C16" s="3" t="s">
        <v>388</v>
      </c>
      <c r="D16" s="2" t="s">
        <v>1092</v>
      </c>
      <c r="E16" s="2">
        <v>200</v>
      </c>
      <c r="F16" s="2">
        <v>142</v>
      </c>
      <c r="G16" s="6"/>
    </row>
    <row r="17" spans="1:7">
      <c r="A17" s="2"/>
      <c r="B17" s="2"/>
      <c r="C17" s="3" t="s">
        <v>299</v>
      </c>
      <c r="D17" s="2" t="s">
        <v>300</v>
      </c>
      <c r="E17" s="2">
        <v>18</v>
      </c>
      <c r="F17" s="2">
        <v>110</v>
      </c>
      <c r="G17" s="6"/>
    </row>
    <row r="18" spans="1:7">
      <c r="A18" s="2"/>
      <c r="B18" s="2"/>
      <c r="C18" s="3" t="s">
        <v>297</v>
      </c>
      <c r="D18" s="2" t="s">
        <v>298</v>
      </c>
      <c r="E18" s="2">
        <v>287</v>
      </c>
      <c r="F18" s="2"/>
      <c r="G18" s="6"/>
    </row>
    <row r="19" spans="1:7">
      <c r="A19" s="4" t="s">
        <v>1091</v>
      </c>
      <c r="B19" s="4"/>
      <c r="C19" s="4"/>
      <c r="D19" s="4"/>
      <c r="E19" s="5">
        <f>SUM(E16:E18)</f>
        <v>505</v>
      </c>
      <c r="F19" s="5">
        <f>SUM(F16:F18)</f>
        <v>252</v>
      </c>
      <c r="G19" s="6"/>
    </row>
    <row r="20" spans="1:7">
      <c r="A20" s="2">
        <v>5</v>
      </c>
      <c r="B20" s="2" t="s">
        <v>113</v>
      </c>
      <c r="C20" s="3" t="s">
        <v>123</v>
      </c>
      <c r="D20" s="2" t="s">
        <v>1093</v>
      </c>
      <c r="E20" s="2">
        <v>185</v>
      </c>
      <c r="F20" s="2"/>
      <c r="G20" s="6"/>
    </row>
    <row r="21" spans="1:7">
      <c r="A21" s="2"/>
      <c r="B21" s="2"/>
      <c r="C21" s="3" t="s">
        <v>111</v>
      </c>
      <c r="D21" s="2" t="s">
        <v>1094</v>
      </c>
      <c r="E21" s="2">
        <v>62</v>
      </c>
      <c r="F21" s="2"/>
      <c r="G21" s="6"/>
    </row>
    <row r="22" spans="1:7">
      <c r="A22" s="4" t="s">
        <v>1091</v>
      </c>
      <c r="B22" s="4"/>
      <c r="C22" s="4"/>
      <c r="D22" s="4"/>
      <c r="E22" s="5">
        <f>SUM(E20:E21)</f>
        <v>247</v>
      </c>
      <c r="F22" s="5"/>
      <c r="G22" s="6"/>
    </row>
    <row r="23" spans="1:7">
      <c r="A23" s="2">
        <v>6</v>
      </c>
      <c r="B23" s="2" t="s">
        <v>12</v>
      </c>
      <c r="C23" s="3" t="s">
        <v>15</v>
      </c>
      <c r="D23" s="2" t="s">
        <v>1095</v>
      </c>
      <c r="E23" s="2">
        <v>218</v>
      </c>
      <c r="F23" s="2"/>
      <c r="G23" s="2"/>
    </row>
    <row r="24" spans="1:7">
      <c r="A24" s="2"/>
      <c r="B24" s="2"/>
      <c r="C24" s="2" t="s">
        <v>188</v>
      </c>
      <c r="D24" s="2" t="s">
        <v>1096</v>
      </c>
      <c r="E24" s="2">
        <v>56</v>
      </c>
      <c r="F24" s="2"/>
      <c r="G24" s="2"/>
    </row>
    <row r="25" spans="1:7">
      <c r="A25" s="2"/>
      <c r="B25" s="2"/>
      <c r="C25" s="3" t="s">
        <v>22</v>
      </c>
      <c r="D25" s="2" t="s">
        <v>1097</v>
      </c>
      <c r="E25" s="2"/>
      <c r="F25" s="2">
        <v>229</v>
      </c>
      <c r="G25" s="2"/>
    </row>
    <row r="26" spans="1:7">
      <c r="A26" s="2"/>
      <c r="B26" s="2"/>
      <c r="C26" s="3" t="s">
        <v>9</v>
      </c>
      <c r="D26" s="2" t="s">
        <v>1098</v>
      </c>
      <c r="E26" s="2">
        <v>305</v>
      </c>
      <c r="F26" s="2"/>
      <c r="G26" s="2"/>
    </row>
    <row r="27" spans="1:7">
      <c r="A27" s="2"/>
      <c r="B27" s="2"/>
      <c r="C27" s="3" t="s">
        <v>18</v>
      </c>
      <c r="D27" s="2" t="s">
        <v>1099</v>
      </c>
      <c r="E27" s="2">
        <v>213</v>
      </c>
      <c r="F27" s="2"/>
      <c r="G27" s="2"/>
    </row>
    <row r="28" spans="1:7">
      <c r="A28" s="4" t="s">
        <v>1091</v>
      </c>
      <c r="B28" s="4"/>
      <c r="C28" s="4"/>
      <c r="D28" s="4"/>
      <c r="E28" s="5">
        <f>SUM(E23:E27)</f>
        <v>792</v>
      </c>
      <c r="F28" s="5">
        <f>SUM(F23:F27)</f>
        <v>229</v>
      </c>
      <c r="G28" s="5"/>
    </row>
    <row r="29" spans="1:7">
      <c r="A29" s="2">
        <v>7</v>
      </c>
      <c r="B29" s="2" t="s">
        <v>38</v>
      </c>
      <c r="C29" s="3" t="s">
        <v>47</v>
      </c>
      <c r="D29" s="2" t="s">
        <v>1100</v>
      </c>
      <c r="E29" s="2">
        <v>268</v>
      </c>
      <c r="F29" s="2">
        <v>104</v>
      </c>
      <c r="G29" s="2"/>
    </row>
    <row r="30" spans="1:7">
      <c r="A30" s="4" t="s">
        <v>1091</v>
      </c>
      <c r="B30" s="4"/>
      <c r="C30" s="4"/>
      <c r="D30" s="4"/>
      <c r="E30" s="5">
        <v>268</v>
      </c>
      <c r="F30" s="5">
        <v>104</v>
      </c>
      <c r="G30" s="5"/>
    </row>
    <row r="31" spans="1:7">
      <c r="A31" s="5" t="s">
        <v>227</v>
      </c>
      <c r="B31" s="5"/>
      <c r="C31" s="5"/>
      <c r="D31" s="5"/>
      <c r="E31" s="7">
        <f>E15+E19+E22+E28+E30</f>
        <v>2804</v>
      </c>
      <c r="F31" s="7">
        <f>F15+F19+F22+F28+F30</f>
        <v>585</v>
      </c>
      <c r="G31" s="5"/>
    </row>
  </sheetData>
  <mergeCells count="10">
    <mergeCell ref="A1:G1"/>
    <mergeCell ref="A31:D31"/>
    <mergeCell ref="A3:A14"/>
    <mergeCell ref="A16:A18"/>
    <mergeCell ref="A20:A21"/>
    <mergeCell ref="A23:A27"/>
    <mergeCell ref="B3:B14"/>
    <mergeCell ref="B16:B18"/>
    <mergeCell ref="B20:B21"/>
    <mergeCell ref="B23:B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陈行绿化 (25)</vt:lpstr>
      <vt:lpstr>杜行绿化 (25)</vt:lpstr>
      <vt:lpstr>鲁汇绿化 (25)</vt:lpstr>
      <vt:lpstr>栏杆绿化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 Book 13</dc:creator>
  <cp:lastModifiedBy>小橙子爸爸</cp:lastModifiedBy>
  <dcterms:created xsi:type="dcterms:W3CDTF">2020-10-09T03:52:00Z</dcterms:created>
  <cp:lastPrinted>2020-10-10T07:59:00Z</cp:lastPrinted>
  <dcterms:modified xsi:type="dcterms:W3CDTF">2024-11-01T01:52:00Z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F2E00786BAC94756841F124C29CFE596_13</vt:lpwstr>
  </property>
</Properties>
</file>